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1.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updateLinks="never"/>
  <mc:AlternateContent xmlns:mc="http://schemas.openxmlformats.org/markup-compatibility/2006">
    <mc:Choice Requires="x15">
      <x15ac:absPath xmlns:x15ac="http://schemas.microsoft.com/office/spreadsheetml/2010/11/ac" url="X:\FCN Commercial\FCN CP Forensics - Physical\01. Procurements\FCN-00004-PF-2020 National Preliminary Roads Drugs Testing (MPRDTD)\Tender Document - MPRDTD\"/>
    </mc:Choice>
  </mc:AlternateContent>
  <xr:revisionPtr revIDLastSave="0" documentId="13_ncr:1_{BD394F55-6F19-405E-9556-1ACD1C38544F}" xr6:coauthVersionLast="46" xr6:coauthVersionMax="46" xr10:uidLastSave="{00000000-0000-0000-0000-000000000000}"/>
  <bookViews>
    <workbookView xWindow="28680" yWindow="195" windowWidth="25440" windowHeight="15390" firstSheet="2" activeTab="2" xr2:uid="{226244F7-EF30-4E62-82B8-A315A5C66753}"/>
  </bookViews>
  <sheets>
    <sheet name="Template" sheetId="63" state="hidden" r:id="rId1"/>
    <sheet name="Cover" sheetId="34" r:id="rId2"/>
    <sheet name="Index" sheetId="54" r:id="rId3"/>
    <sheet name="Introduction" sheetId="38" r:id="rId4"/>
    <sheet name="Workbook Instructions" sheetId="40" r:id="rId5"/>
    <sheet name="SSQ Form Options" sheetId="64" r:id="rId6"/>
    <sheet name="SPD Form" sheetId="75" r:id="rId7"/>
    <sheet name="SSQ Instructions" sheetId="41" r:id="rId8"/>
    <sheet name="PART 1 - Supplier Info" sheetId="15" r:id="rId9"/>
    <sheet name="PART 1 (Subcontractors)" sheetId="24" r:id="rId10"/>
    <sheet name="PART 2 Section 2" sheetId="17" r:id="rId11"/>
    <sheet name="PART 2 Section 3" sheetId="52" r:id="rId12"/>
    <sheet name="PART 3 Section 4 Q4.1" sheetId="18" r:id="rId13"/>
    <sheet name="PART 3 Section 4 Q4.2" sheetId="71" r:id="rId14"/>
    <sheet name="PART 3 Section 5 PCG" sheetId="46" r:id="rId15"/>
    <sheet name="PART 3 Sec 6  Tech and Profes" sheetId="43" r:id="rId16"/>
    <sheet name="PART 3 Sec 7 Modern Slavery Act" sheetId="45" r:id="rId17"/>
    <sheet name="PART 3 Section 8.1 Insurance" sheetId="50" r:id="rId18"/>
    <sheet name="PART3 Sec 8.2 Skills CPD &amp; Well" sheetId="57" r:id="rId19"/>
    <sheet name="PART 3 Sec 8.3 Carbon Reduction" sheetId="60" r:id="rId20"/>
    <sheet name="PART 3 Sec 8.4 Health &amp; Safety" sheetId="61" r:id="rId21"/>
    <sheet name="PART 3 Sec 8.5 Quality Ass" sheetId="48" r:id="rId22"/>
    <sheet name="PART 3 Sec 8.6 LOT Mandatory" sheetId="72" r:id="rId23"/>
    <sheet name="PART 3 Sec 8.7 Target Drugs" sheetId="80" r:id="rId24"/>
    <sheet name="PART 3 Sec 8.8 Future Drugs" sheetId="82" r:id="rId25"/>
    <sheet name="PART 3 Sec 8.9 Business Cont" sheetId="33" r:id="rId26"/>
    <sheet name="PART 3 Sec 8.10  Bribery Act" sheetId="51" r:id="rId27"/>
    <sheet name="PART 3 Section 8.11 MI" sheetId="58" r:id="rId28"/>
    <sheet name="PART 3 Sec 8.12 Info Security" sheetId="66" r:id="rId29"/>
    <sheet name="PART 3 Sec 8.13 Cyber Security" sheetId="85" r:id="rId30"/>
    <sheet name="PART 3 Sec 8.14 Vetting" sheetId="65" r:id="rId31"/>
    <sheet name="PART3 Sec 8.15 Baseline Price" sheetId="76" r:id="rId32"/>
    <sheet name="PART3 Sec 8.16 Commercially Sen" sheetId="77" r:id="rId33"/>
    <sheet name="PART 3 Sec 8.17 Suppliers Team" sheetId="78" r:id="rId34"/>
    <sheet name="PART3 Sec 8.18 CSR" sheetId="83" r:id="rId35"/>
    <sheet name="PART3 Sec 8.19 Diversity Review" sheetId="84" r:id="rId36"/>
    <sheet name="MI Reports" sheetId="86" state="hidden" r:id="rId37"/>
    <sheet name="List" sheetId="32" state="hidden" r:id="rId38"/>
    <sheet name="SME Definitions" sheetId="42" state="hidden" r:id="rId39"/>
    <sheet name="Lists" sheetId="11" state="hidden" r:id="rId40"/>
  </sheets>
  <externalReferences>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_xlnm._FilterDatabase" localSheetId="2" hidden="1">Index!#REF!</definedName>
    <definedName name="_xlnm._FilterDatabase" localSheetId="3" hidden="1">Introduction!#REF!</definedName>
    <definedName name="_xlnm._FilterDatabase" localSheetId="37" hidden="1">List!#REF!</definedName>
    <definedName name="_xlnm._FilterDatabase" localSheetId="8" hidden="1">'PART 1 - Supplier Info'!#REF!</definedName>
    <definedName name="_xlnm._FilterDatabase" localSheetId="9" hidden="1">'PART 1 (Subcontractors)'!$C$8:$M$8</definedName>
    <definedName name="_xlnm._FilterDatabase" localSheetId="10" hidden="1">'PART 2 Section 2'!#REF!</definedName>
    <definedName name="_xlnm._FilterDatabase" localSheetId="11" hidden="1">'PART 2 Section 3'!#REF!</definedName>
    <definedName name="_xlnm._FilterDatabase" localSheetId="15" hidden="1">'PART 3 Sec 6  Tech and Profes'!#REF!</definedName>
    <definedName name="_xlnm._FilterDatabase" localSheetId="16" hidden="1">'PART 3 Sec 7 Modern Slavery Act'!#REF!</definedName>
    <definedName name="_xlnm._FilterDatabase" localSheetId="26" hidden="1">'PART 3 Sec 8.10  Bribery Act'!#REF!</definedName>
    <definedName name="_xlnm._FilterDatabase" localSheetId="28" hidden="1">'PART 3 Sec 8.12 Info Security'!#REF!</definedName>
    <definedName name="_xlnm._FilterDatabase" localSheetId="29" hidden="1">'PART 3 Sec 8.13 Cyber Security'!#REF!</definedName>
    <definedName name="_xlnm._FilterDatabase" localSheetId="30" hidden="1">'PART 3 Sec 8.14 Vetting'!#REF!</definedName>
    <definedName name="_xlnm._FilterDatabase" localSheetId="33" hidden="1">'PART 3 Sec 8.17 Suppliers Team'!#REF!</definedName>
    <definedName name="_xlnm._FilterDatabase" localSheetId="19" hidden="1">'PART 3 Sec 8.3 Carbon Reduction'!#REF!</definedName>
    <definedName name="_xlnm._FilterDatabase" localSheetId="20" hidden="1">'PART 3 Sec 8.4 Health &amp; Safety'!#REF!</definedName>
    <definedName name="_xlnm._FilterDatabase" localSheetId="21" hidden="1">'PART 3 Sec 8.5 Quality Ass'!#REF!</definedName>
    <definedName name="_xlnm._FilterDatabase" localSheetId="22" hidden="1">'PART 3 Sec 8.6 LOT Mandatory'!$C$7:$K$12</definedName>
    <definedName name="_xlnm._FilterDatabase" localSheetId="23" hidden="1">'PART 3 Sec 8.7 Target Drugs'!#REF!</definedName>
    <definedName name="_xlnm._FilterDatabase" localSheetId="24" hidden="1">'PART 3 Sec 8.8 Future Drugs'!#REF!</definedName>
    <definedName name="_xlnm._FilterDatabase" localSheetId="25" hidden="1">'PART 3 Sec 8.9 Business Cont'!#REF!</definedName>
    <definedName name="_xlnm._FilterDatabase" localSheetId="12" hidden="1">'PART 3 Section 4 Q4.1'!#REF!</definedName>
    <definedName name="_xlnm._FilterDatabase" localSheetId="14" hidden="1">'PART 3 Section 5 PCG'!#REF!</definedName>
    <definedName name="_xlnm._FilterDatabase" localSheetId="17" hidden="1">'PART 3 Section 8.1 Insurance'!$C$6:$J$12</definedName>
    <definedName name="_xlnm._FilterDatabase" localSheetId="27" hidden="1">'PART 3 Section 8.11 MI'!#REF!</definedName>
    <definedName name="_xlnm._FilterDatabase" localSheetId="31" hidden="1">'PART3 Sec 8.15 Baseline Price'!$C$11:$J$15</definedName>
    <definedName name="_xlnm._FilterDatabase" localSheetId="32" hidden="1">'PART3 Sec 8.16 Commercially Sen'!#REF!</definedName>
    <definedName name="_xlnm._FilterDatabase" localSheetId="34" hidden="1">'PART3 Sec 8.18 CSR'!#REF!</definedName>
    <definedName name="_xlnm._FilterDatabase" localSheetId="35" hidden="1">'PART3 Sec 8.19 Diversity Review'!#REF!</definedName>
    <definedName name="_xlnm._FilterDatabase" localSheetId="18" hidden="1">'PART3 Sec 8.2 Skills CPD &amp; Well'!#REF!</definedName>
    <definedName name="_xlnm._FilterDatabase" localSheetId="6" hidden="1">'SPD Form'!#REF!</definedName>
    <definedName name="_xlnm._FilterDatabase" localSheetId="5" hidden="1">'SSQ Form Options'!#REF!</definedName>
    <definedName name="_xlnm._FilterDatabase" localSheetId="7" hidden="1">'SSQ Instructions'!#REF!</definedName>
    <definedName name="_xlnm._FilterDatabase" localSheetId="0" hidden="1">Template!#REF!</definedName>
    <definedName name="_xlnm._FilterDatabase" localSheetId="4" hidden="1">'Workbook Instructions'!#REF!</definedName>
    <definedName name="_ftn3" localSheetId="8">'PART 1 - Supplier Info'!#REF!</definedName>
    <definedName name="_ftn3" localSheetId="9">'PART 1 (Subcontractors)'!#REF!</definedName>
    <definedName name="_ftn3" localSheetId="10">'PART 2 Section 2'!#REF!</definedName>
    <definedName name="_ftn3" localSheetId="11">'PART 2 Section 3'!#REF!</definedName>
    <definedName name="_ftn3" localSheetId="12">'PART 3 Section 4 Q4.1'!#REF!</definedName>
    <definedName name="_ftn3" localSheetId="14">'PART 3 Section 5 PCG'!#REF!</definedName>
    <definedName name="_ftnref2" localSheetId="8">'PART 1 - Supplier Info'!$D$26</definedName>
    <definedName name="_ftnref2" localSheetId="9">'PART 1 (Subcontractors)'!#REF!</definedName>
    <definedName name="_ftnref2" localSheetId="10">'PART 2 Section 2'!#REF!</definedName>
    <definedName name="_ftnref2" localSheetId="11">'PART 2 Section 3'!#REF!</definedName>
    <definedName name="_ftnref2" localSheetId="12">'PART 3 Section 4 Q4.1'!#REF!</definedName>
    <definedName name="_ftnref2" localSheetId="14">'PART 3 Section 5 PCG'!#REF!</definedName>
    <definedName name="_ftnref3" localSheetId="8">'PART 1 - Supplier Info'!#REF!</definedName>
    <definedName name="_ftnref3" localSheetId="9">'PART 1 (Subcontractors)'!#REF!</definedName>
    <definedName name="_ftnref3" localSheetId="10">'PART 2 Section 2'!#REF!</definedName>
    <definedName name="_ftnref3" localSheetId="11">'PART 2 Section 3'!#REF!</definedName>
    <definedName name="_ftnref3" localSheetId="12">'PART 3 Section 4 Q4.1'!#REF!</definedName>
    <definedName name="_ftnref3" localSheetId="14">'PART 3 Section 5 PCG'!#REF!</definedName>
    <definedName name="_Hlk87105009" localSheetId="23">'PART 3 Sec 8.7 Target Drugs'!#REF!</definedName>
    <definedName name="_tyjcwt" localSheetId="8">'PART 1 - Supplier Info'!#REF!</definedName>
    <definedName name="_tyjcwt" localSheetId="9">'PART 1 (Subcontractors)'!#REF!</definedName>
    <definedName name="_tyjcwt" localSheetId="10">'PART 2 Section 2'!#REF!</definedName>
    <definedName name="_tyjcwt" localSheetId="11">'PART 2 Section 3'!#REF!</definedName>
    <definedName name="_tyjcwt" localSheetId="12">'PART 3 Section 4 Q4.1'!#REF!</definedName>
    <definedName name="_tyjcwt" localSheetId="14">'PART 3 Section 5 PCG'!#REF!</definedName>
    <definedName name="Additional_Information___Skills_and_Apprenticeships">'PART3 Sec 8.2 Skills CPD &amp; Well'!$D$8</definedName>
    <definedName name="Categories" localSheetId="38">[1]Lists!$J$2:$J$10</definedName>
    <definedName name="Categories">[2]Lists!$J$2:$J$11</definedName>
    <definedName name="Consequences_of_misrepresentation">'SSQ Instructions'!$C$13</definedName>
    <definedName name="Contact_Details_and_Declaration">'PART 1 - Supplier Info'!$C$57</definedName>
    <definedName name="Contract_Owner">[3]Lists!$D$3:$D$67</definedName>
    <definedName name="cpv_2008_1" localSheetId="22">#REF!</definedName>
    <definedName name="cpv_2008_1">#REF!</definedName>
    <definedName name="Days">[4]Lists!$X$3:$X$34</definedName>
    <definedName name="Escalated">'[5] Register of Risk and Issues'!$T$1:$T$4</definedName>
    <definedName name="Evidence_in_Support_of_your_Application" localSheetId="23">'PART 3 Sec 8.7 Target Drugs'!#REF!</definedName>
    <definedName name="Evidence_in_Support_of_your_Application" localSheetId="24">'PART 3 Sec 8.8 Future Drugs'!#REF!</definedName>
    <definedName name="Evidence_in_Support_of_your_Application">'PART 3 Sec 6  Tech and Profes'!#REF!</definedName>
    <definedName name="Finance_Ratios">'PART 3 Section 4 Q4.2'!$C$92</definedName>
    <definedName name="Likelihood">[6]Key!$A$2:$A$6</definedName>
    <definedName name="Lots">[7]Threshold!$D$10:$D$13</definedName>
    <definedName name="Lotselection">'[7]Candidate Guidance and Input'!$F$5</definedName>
    <definedName name="Milestone" localSheetId="38">[1]Lists!$N$2:$N$6</definedName>
    <definedName name="Milestone">[2]Lists!$N$2:$N$6</definedName>
    <definedName name="Month_Due">[8]List!$P$4:$P$16</definedName>
    <definedName name="month_issued">[8]List!$C$4:$C$16</definedName>
    <definedName name="Month_Received">[8]List!$B$4:$B$16</definedName>
    <definedName name="Months">[4]Lists!$V$3:$V$15</definedName>
    <definedName name="Notes_for_completion">'SSQ Instructions'!$C$15</definedName>
    <definedName name="Phase">'[5] Register of Risk and Issues'!$V$1:$V$7</definedName>
    <definedName name="Potential_Supplier_Information_and_Exclusion_Grounds__Part_1_and_Part_2.">'SSQ Instructions'!#REF!</definedName>
    <definedName name="Potential_Supplier_Information_and_Exclusion_Grounds_Part1_and_Part2">'SSQ Instructions'!$C$5</definedName>
    <definedName name="Priority" localSheetId="38">[1]Lists!$F$2:$F$5</definedName>
    <definedName name="Priority">[2]Lists!$F$2:$F$5</definedName>
    <definedName name="Proc_Lead" localSheetId="38">[1]Lists!$D$2:$D$11</definedName>
    <definedName name="Proc_Lead">[2]Lists!$D$2:$D$11</definedName>
    <definedName name="Procurement_Owner">[9]Lists!$B$11:$B$17</definedName>
    <definedName name="Project_Areas" localSheetId="38">[10]Stats!$A$19:$A$30</definedName>
    <definedName name="Project_Areas">[11]Stats!$A$19:$A$30</definedName>
    <definedName name="Rag_Status" localSheetId="38">[1]Lists!$H$2:$H$5</definedName>
    <definedName name="Rag_Status">[2]Lists!$H$2:$H$5</definedName>
    <definedName name="RI_Impact">'[5] Register of Risk and Issues'!$X$1:$X$41</definedName>
    <definedName name="RI_Likelihood">'[5] Register of Risk and Issues'!$Z$1:$Z$6</definedName>
    <definedName name="RI_Status">'[5] Register of Risk and Issues'!$U$1:$U$4</definedName>
    <definedName name="Risk">'[5] Register of Risk and Issues'!$R$1:$R$3</definedName>
    <definedName name="Scale">[7]Threshold!$F$10:$F$13</definedName>
    <definedName name="Section_1A_Potential_Supplier_Information">'PART 1 - Supplier Info'!$C$6</definedName>
    <definedName name="Section_1B_Bidding_Model">'PART 1 - Supplier Info'!$C$50</definedName>
    <definedName name="Section_1C_Contact_Details_and_Declaration">'PART 1 - Supplier Info'!$C$63</definedName>
    <definedName name="Status" localSheetId="38">[1]Lists!$B$2:$B$7</definedName>
    <definedName name="Status">[2]Lists!$B$2:$B$7</definedName>
    <definedName name="Status_List">'[5]Tender Checklist'!$T$1:$T$6</definedName>
    <definedName name="Sub_Category" localSheetId="38">[1]Lists!$L$2:$L$29</definedName>
    <definedName name="Sub_Category">[2]Lists!$L$2:$L$31</definedName>
    <definedName name="Supplier_Group">[9]Lists!$H$3:$H$28</definedName>
    <definedName name="Supplier_Selection_Questions__Part_3">'SSQ Instructions'!$C$10</definedName>
    <definedName name="Supplier_Sub_Groups">[9]Lists!$J$3:$J$157</definedName>
    <definedName name="TOP">'PART 3 Sec 8.14 Vetting'!$A$2</definedName>
    <definedName name="Top_of_page" localSheetId="22">'[12]Section 8.14 Vetting'!#REF!</definedName>
    <definedName name="Top_of_page">'PART 3 Sec 8.14 Vetting'!#REF!</definedName>
    <definedName name="Useful_Links">'PART 1 - Supplier Info'!$D$74</definedName>
    <definedName name="Useful_Links_to_Modern_Slavery_Act">'PART 3 Sec 7 Modern Slavery Act'!$D$11</definedName>
    <definedName name="valHighlight" localSheetId="22">IFERROR(IF(#REF!="Yes", TRUE, FALSE),FALSE)</definedName>
    <definedName name="valHighlight">IFERROR(IF(#REF!="Yes", TRUE, FALSE),FALSE)</definedName>
    <definedName name="Years">[4]Lists!$W$3:$W$23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7" i="71" l="1"/>
  <c r="J84" i="71"/>
  <c r="H84" i="71"/>
  <c r="J76" i="71"/>
  <c r="H76" i="71"/>
  <c r="J67" i="71"/>
  <c r="J72" i="71" s="1"/>
  <c r="H67" i="71"/>
  <c r="H72" i="71" s="1"/>
  <c r="J57" i="71"/>
  <c r="H57" i="71"/>
  <c r="J47" i="71"/>
  <c r="H47" i="71"/>
  <c r="J40" i="71"/>
  <c r="H40" i="71"/>
  <c r="H61" i="71" s="1"/>
  <c r="J14" i="71"/>
  <c r="J17" i="71" s="1"/>
  <c r="J23" i="71" s="1"/>
  <c r="H14" i="71"/>
  <c r="H23" i="71" l="1"/>
  <c r="H29" i="71" s="1"/>
  <c r="H59" i="71"/>
  <c r="H78" i="71"/>
  <c r="H49" i="71"/>
  <c r="J61" i="71"/>
  <c r="J59" i="71"/>
  <c r="J49" i="71"/>
  <c r="J78" i="71"/>
  <c r="J25" i="71"/>
  <c r="J29" i="71"/>
  <c r="H25" i="7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Hilson, Matthew (LAA)</author>
  </authors>
  <commentList>
    <comment ref="D83" authorId="0" shapeId="0" xr:uid="{D3B25F88-BCB7-43A1-860D-A0351140C7DA}">
      <text>
        <r>
          <rPr>
            <b/>
            <sz val="9"/>
            <color rgb="FF000000"/>
            <rFont val="Tahoma"/>
            <family val="2"/>
          </rPr>
          <t>Enter figure as a negative</t>
        </r>
        <r>
          <rPr>
            <sz val="9"/>
            <color rgb="FF000000"/>
            <rFont val="Tahoma"/>
            <family val="2"/>
          </rPr>
          <t xml:space="preserve">
</t>
        </r>
      </text>
    </comment>
  </commentList>
</comments>
</file>

<file path=xl/sharedStrings.xml><?xml version="1.0" encoding="utf-8"?>
<sst xmlns="http://schemas.openxmlformats.org/spreadsheetml/2006/main" count="1826" uniqueCount="1027">
  <si>
    <t>Index</t>
  </si>
  <si>
    <t>Date</t>
  </si>
  <si>
    <t>List</t>
  </si>
  <si>
    <t>Yes</t>
  </si>
  <si>
    <t>No</t>
  </si>
  <si>
    <t>Can Develop for go live</t>
  </si>
  <si>
    <t>Question</t>
  </si>
  <si>
    <t>Response</t>
  </si>
  <si>
    <t>Potential Supplier Information and Exclusion Grounds: Part 1 and Part 2.</t>
  </si>
  <si>
    <t>The Standard Selection Questionnaire is a self-declaration, made by you (the potential supplier), that you do not meet any of the grounds for exclusion[1]. If there are grounds for exclusion, there is an opportunity to explain the background and any measures you have taken to rectify the situation (we call this self-cleaning).</t>
  </si>
  <si>
    <t xml:space="preserve">A completed declaration of Part 1 and Part 2 provides a formal statement that the organisation making the declaration has not breached any of the exclusion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t>
  </si>
  <si>
    <t xml:space="preserve">When completed, this form is to be sent back to the contact point given in the procurement documents along with the selection information requested in the procurement documentation. </t>
  </si>
  <si>
    <t>Alternatively you can submit the completed Exclusion Grounds of the EU ESPD (Part III) as a downloaded XML file to the buyer contact point along with the selection information requested in the procurement documentation.</t>
  </si>
  <si>
    <t>Supplier Selection Questions: Part 3</t>
  </si>
  <si>
    <t>Consequences of misrepresentation</t>
  </si>
  <si>
    <t>Notes for completion</t>
  </si>
  <si>
    <t>2.      “You” / “Your” refers to the potential supplier completing this Standard Selection Questionnaire i.e. the legal entity responsible for the information provided. The term “potential supplier” is intended to cover any economic operator as defined by the Public Frameworks Regulations 2015 (referred to as the “regulations”) and could be a registered company; the lead contact for a group of economic operators; charitable organisation; Voluntary Community and Social Enterprise (VCSE); Special Purpose Vehicle; or other form of entity.</t>
  </si>
  <si>
    <t>4.      BlueLight Commercial recognises that arrangements set out in section 1.2 of the standard Selection Questionnaire, in relation to a group of economic operators (for example, a consortium) and/or use of sub-contractors, may be subject to change and will, therefore, not be finalised until a later date.  The lead contact should notify BlueLight Commercial immediately of any change in the proposed arrangements and ensure a completed Part 1 and Part 2 is submitted for any new organisation relied on to meet the selection criteria. BlueLight Commercial will make a revised assessment of the submission based on the updated information.</t>
  </si>
  <si>
    <t xml:space="preserve">5.      For Part 1 and Part 2 every organisation that is being relied on to meet the selection must complete and submit the self-declaration. </t>
  </si>
  <si>
    <t>1.1(a)</t>
  </si>
  <si>
    <t>Full name of the potential supplier submitting the information.</t>
  </si>
  <si>
    <t>1.1(b) – (i)</t>
  </si>
  <si>
    <t>Registered office address (if applicable)</t>
  </si>
  <si>
    <t>1.1(b) – (ii)</t>
  </si>
  <si>
    <t>Registered website address (if applicable)</t>
  </si>
  <si>
    <t>1.1(c)</t>
  </si>
  <si>
    <t xml:space="preserve">Trading status </t>
  </si>
  <si>
    <t>1.1(d)</t>
  </si>
  <si>
    <t>Date of registration in country of origin</t>
  </si>
  <si>
    <t>1.1(e)</t>
  </si>
  <si>
    <t>Company registration number (if applicable)</t>
  </si>
  <si>
    <t>1.1(f)</t>
  </si>
  <si>
    <t>Charity registration number (if applicable)</t>
  </si>
  <si>
    <t>1.1(g)</t>
  </si>
  <si>
    <t>Head office DUNS number (if applicable)</t>
  </si>
  <si>
    <t>1.1(h)</t>
  </si>
  <si>
    <t xml:space="preserve">Registered VAT number </t>
  </si>
  <si>
    <t>1.1(i) - (i)</t>
  </si>
  <si>
    <t>If applicable, is your organisation registered with the appropriate professional or trade register(s) in the member state where it is established?</t>
  </si>
  <si>
    <t>1.1(i) - (ii)</t>
  </si>
  <si>
    <t>If you responded yes to 1.1(i) - (i), please provide the relevant details, including the registration number(s).</t>
  </si>
  <si>
    <t>1.1(j) - (i)</t>
  </si>
  <si>
    <t>Is it a legal requirement in the state where you are established for you to possess a particular authorisation, or be a member of a particular organisation in order to provide the services specified in this procurement?</t>
  </si>
  <si>
    <t>1.1(j) - (ii)</t>
  </si>
  <si>
    <t>If you responded yes to 1.1(j) - (i), please provide additional details of what is required and confirmation that you have complied with this.</t>
  </si>
  <si>
    <t>1.1(k)</t>
  </si>
  <si>
    <t>Trading name(s) that will be used if successful in this procurement</t>
  </si>
  <si>
    <t>1.1(l)</t>
  </si>
  <si>
    <t>Relevant classifications (state whether you fall within one of these, and if so which one)</t>
  </si>
  <si>
    <t>1.1(m)</t>
  </si>
  <si>
    <t>Are you a Small, Medium or Micro Enterprise (SME)? [1]</t>
  </si>
  <si>
    <t>1.1(n)</t>
  </si>
  <si>
    <t>(Please enter N/A if not applicable)</t>
  </si>
  <si>
    <t>1.2(a) - (i)</t>
  </si>
  <si>
    <t>1.2(a) - (ii)</t>
  </si>
  <si>
    <t>Name of group of economic operators (if applicable)</t>
  </si>
  <si>
    <t>1.2(a) - (iii)</t>
  </si>
  <si>
    <t>Proposed legal structure if the group of economic operators intends to form a named single legal entity prior to signing a framework, if awarded. If you do not propose to form a single legal entity, please explain the legal structure.</t>
  </si>
  <si>
    <t>1.2(b) - (i)</t>
  </si>
  <si>
    <t>Are you or, if applicable, the group of economic operators proposing to use sub-contractors?</t>
  </si>
  <si>
    <t>Are you bidding as the lead contact for a group of economic operators?
 If yes, please provide details listed in questions 1.2(a) (ii), (a) (iii) and to 1.2(b) (i), (b) (ii), 1.3, Section 2 and 3.
If no, and you are a supporting bidder please provide the name of your group at 1.2(a) (ii) for reference purposes, and complete 1.3, Section 2 and 3.</t>
  </si>
  <si>
    <t>1.2(b) - (ii)</t>
  </si>
  <si>
    <t>If you responded yes to 1.2(b)-(i) please provide additional details for each sub-contractor in the PART 1 (Subcontractors) table: we may ask them to complete this form as well.</t>
  </si>
  <si>
    <t>Registered address</t>
  </si>
  <si>
    <t>Company registration number</t>
  </si>
  <si>
    <t>Head Office DUNS number (if applicable)</t>
  </si>
  <si>
    <t>Registered VAT number</t>
  </si>
  <si>
    <t>Type of organisation</t>
  </si>
  <si>
    <t>Contact Details and Declaration</t>
  </si>
  <si>
    <t xml:space="preserve">I declare that to the best of my knowledge the answers submitted, and information contained in this document are correct and accurate. </t>
  </si>
  <si>
    <t xml:space="preserve">I declare that, upon request and without delay I will provide the certificates or documentary evidence referred to in this document. </t>
  </si>
  <si>
    <t xml:space="preserve">I understand that the information will be used in the selection process to assess my organisation’s suitability to be invited to participate further in this procurement. </t>
  </si>
  <si>
    <t>I understand that BlueLight Commercial may reject this submission in its entirety if there is a failure to answer all the relevant questions fully, or if false/misleading information or content is provided in any section.</t>
  </si>
  <si>
    <t>I am aware of the consequences of serious misrepresentation.</t>
  </si>
  <si>
    <t>1.3(a)</t>
  </si>
  <si>
    <t>Contact name</t>
  </si>
  <si>
    <t>1.3(b)</t>
  </si>
  <si>
    <t>Name of organisation</t>
  </si>
  <si>
    <t>1.3(c)</t>
  </si>
  <si>
    <t>Role in organisation</t>
  </si>
  <si>
    <t>1.3(d)</t>
  </si>
  <si>
    <t>Phone number</t>
  </si>
  <si>
    <t>1.3(e)</t>
  </si>
  <si>
    <t xml:space="preserve">E-mail address </t>
  </si>
  <si>
    <t>1.3(f)</t>
  </si>
  <si>
    <t>Postal address</t>
  </si>
  <si>
    <t>1.3(g)</t>
  </si>
  <si>
    <t>Signature (electronic is acceptable)</t>
  </si>
  <si>
    <t>1.3(h)</t>
  </si>
  <si>
    <t>2.1(a)</t>
  </si>
  <si>
    <t>Terrorist offences or offences linked to terrorist activities</t>
  </si>
  <si>
    <t>Money laundering or terrorist financing</t>
  </si>
  <si>
    <t>Child labour and other forms of trafficking in human beings</t>
  </si>
  <si>
    <t>2.1(b)</t>
  </si>
  <si>
    <t>Date of conviction, specify which of the grounds listed the conviction was for, and the reasons for conviction,</t>
  </si>
  <si>
    <t>Identity of who has been convicted</t>
  </si>
  <si>
    <t>If the relevant documentation is available electronically please provide the web address, issuing authority, precise reference of the documents.</t>
  </si>
  <si>
    <t xml:space="preserve">Breach of environmental obligations? </t>
  </si>
  <si>
    <t xml:space="preserve">Breach of social obligations?  </t>
  </si>
  <si>
    <t>3.1 (c)</t>
  </si>
  <si>
    <t xml:space="preserve">Breach of labour law obligations? </t>
  </si>
  <si>
    <t>3.1(d)</t>
  </si>
  <si>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</si>
  <si>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3.1(e)</t>
  </si>
  <si>
    <t>Guilty of grave professional misconduct?</t>
  </si>
  <si>
    <t>3.1(f)</t>
  </si>
  <si>
    <t>Entered into agreements with other economic operators aimed at distorting competition?</t>
  </si>
  <si>
    <t>3.1(g)</t>
  </si>
  <si>
    <t>Aware of any conflict of interest within the meaning of regulation 24 due to the participation in the procurement procedure?</t>
  </si>
  <si>
    <t>3.1(h)</t>
  </si>
  <si>
    <t>Been involved in the preparation of the procurement procedure?</t>
  </si>
  <si>
    <t>3.1(i)</t>
  </si>
  <si>
    <t>Shown significant or persistent deficiencies in the performance of a substantive requirement under a prior public framework, a prior framework with a framework contracting entity, or a prior concession framework, which led to early termination of that prior framework, damages or other comparable sanctions?</t>
  </si>
  <si>
    <t>(b) A statement of the cash flow forecast for the current year and a bank letter outlining the current cash and credit position.</t>
  </si>
  <si>
    <t>(c)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</si>
  <si>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Commercial Delphi Score</t>
  </si>
  <si>
    <t>Commercial Delphi Band</t>
  </si>
  <si>
    <t>Delphi Star Rating</t>
  </si>
  <si>
    <t>In/Out</t>
  </si>
  <si>
    <t>Dissolved or serious adverse information such as a liquidator, receiver or administrator appointment, a resolution to wind up, a winding up order, a meeting of creditors or a voluntary arrangement.</t>
  </si>
  <si>
    <t>0 stars</t>
  </si>
  <si>
    <t>Recent Winding-up Petition or Intention to Dissolve notice.</t>
  </si>
  <si>
    <t>Maximum Risk</t>
  </si>
  <si>
    <t>High Risk</t>
  </si>
  <si>
    <t>1 star</t>
  </si>
  <si>
    <t>Above Average Risk</t>
  </si>
  <si>
    <t>2 stars</t>
  </si>
  <si>
    <t>Below Average Risk</t>
  </si>
  <si>
    <t>3 stars</t>
  </si>
  <si>
    <t xml:space="preserve">IN: The bidder should be aware the financial standing will be under continuous review during the life of any contract </t>
  </si>
  <si>
    <t>Low Risk</t>
  </si>
  <si>
    <t>4 stars</t>
  </si>
  <si>
    <t>Very Low Risk</t>
  </si>
  <si>
    <t>5 stars</t>
  </si>
  <si>
    <t>Are you able to provide parent company accounts if requested to at a later stage?</t>
  </si>
  <si>
    <t>If yes, would the parent company be willing to provide a guarantee if necessary?</t>
  </si>
  <si>
    <t xml:space="preserve">General Information </t>
  </si>
  <si>
    <t xml:space="preserve">Has your organisation or any of its Directors or Executive Officers been in receipt of enforcement/remedial orders* in relation to the Health and Safety Executive (or equivalent body) in the last 3 years? </t>
  </si>
  <si>
    <t>Business Continuity Plan Maintenance, Validation and Review</t>
  </si>
  <si>
    <t>It is illegal to offer, promise, give, request, agree, receive or accept bribes.</t>
  </si>
  <si>
    <t>If no, please explain why, detailing what internal systems are in place to prevent acts of bribery.</t>
  </si>
  <si>
    <t>Section 1A Potential Supplier Information</t>
  </si>
  <si>
    <t>Section 1B Bidding Model</t>
  </si>
  <si>
    <t>Section 1C Contact Details and Declaration</t>
  </si>
  <si>
    <t>Section 2 Grounds for Mandatory Exclusion</t>
  </si>
  <si>
    <t>If your answer to this question is “Yes”, please provide details  of any enforcement/remedial orders served and give details of any remedial action or changes to procedures you have made as a result.</t>
  </si>
  <si>
    <t xml:space="preserve">Supplier Company </t>
  </si>
  <si>
    <t>Part 1</t>
  </si>
  <si>
    <t>Potential Supplier Information</t>
  </si>
  <si>
    <t xml:space="preserve">Section 1A Potential Supplier Information </t>
  </si>
  <si>
    <t xml:space="preserve">Section 1B Bidding Model </t>
  </si>
  <si>
    <t>Part 2</t>
  </si>
  <si>
    <t xml:space="preserve">Exclusion Grounds </t>
  </si>
  <si>
    <t xml:space="preserve">Section 3 Grounds for Discretionary Exclusion </t>
  </si>
  <si>
    <t xml:space="preserve">Part 3 </t>
  </si>
  <si>
    <t>Section 5 Parent Company</t>
  </si>
  <si>
    <t>Section 7 Modern Slavery Act 2015</t>
  </si>
  <si>
    <t xml:space="preserve">Section 8 Additional Questions </t>
  </si>
  <si>
    <t>8.1 Insurances</t>
  </si>
  <si>
    <t>Cover</t>
  </si>
  <si>
    <t>Introduction</t>
  </si>
  <si>
    <r>
      <t>7.      For answers to Part 3 -</t>
    </r>
    <r>
      <rPr>
        <i/>
        <sz val="12"/>
        <color rgb="FF000000"/>
        <rFont val="Calibri"/>
        <family val="2"/>
        <scheme val="minor"/>
      </rPr>
      <t xml:space="preserve"> </t>
    </r>
    <r>
      <rPr>
        <sz val="12"/>
        <color rgb="FF000000"/>
        <rFont val="Calibri"/>
        <family val="2"/>
        <scheme val="minor"/>
      </rPr>
      <t>If you are bidding on behalf of a group, for example, a consortium, or you intend to use sub-contractors, you should complete all of the questions on behalf of the consortium and/ or any sub-contractors, providing one composite response and declaration.</t>
    </r>
  </si>
  <si>
    <t>Standard Selection Questionnaire Instructions</t>
  </si>
  <si>
    <t>https://bluelight.eu-supply.com</t>
  </si>
  <si>
    <t>Workbook Instructions</t>
  </si>
  <si>
    <t>SSQ Instructions</t>
  </si>
  <si>
    <t>Read on this page</t>
  </si>
  <si>
    <t>The ITP Instructions for Submitting a Response provides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t>
  </si>
  <si>
    <t>3.      This document should be read in conjunction with the ITP Instructions For Submitting A Response, which states the parts that should be completed. Please ensure that all required questions are completed in full, and in the format requested. If the question does not apply to you, please state ‘N/A’. Should you need to provide additional information in response to the questions, please submit a clearly identified annex.</t>
  </si>
  <si>
    <t>SME definition | Internal Market, Industry, Entrepreneurship and SMEs (europa.eu)</t>
  </si>
  <si>
    <t>As at August 2021</t>
  </si>
  <si>
    <t>Company Category</t>
  </si>
  <si>
    <t>Staff Headcount</t>
  </si>
  <si>
    <t>Turnover &lt;=</t>
  </si>
  <si>
    <t>Or Balance Sheet &lt;=</t>
  </si>
  <si>
    <t>Medium Sized</t>
  </si>
  <si>
    <t>&lt;250</t>
  </si>
  <si>
    <t>£43m</t>
  </si>
  <si>
    <t>£37m</t>
  </si>
  <si>
    <t>Small</t>
  </si>
  <si>
    <t>&lt;50</t>
  </si>
  <si>
    <t>£8.6m</t>
  </si>
  <si>
    <t>Micro</t>
  </si>
  <si>
    <t>&lt;10</t>
  </si>
  <si>
    <t>£1.8m</t>
  </si>
  <si>
    <t>INFO ONLY</t>
  </si>
  <si>
    <t>SME</t>
  </si>
  <si>
    <t>Staff Headcount &lt;250 Turnover &lt; £43m</t>
  </si>
  <si>
    <t>Medium Sized Staff Headcount &lt;250 Turnover &lt; £43m</t>
  </si>
  <si>
    <t xml:space="preserve">Name; </t>
  </si>
  <si>
    <t xml:space="preserve">Date of birth; </t>
  </si>
  <si>
    <t xml:space="preserve">Nationality; </t>
  </si>
  <si>
    <t xml:space="preserve">Country, state or part of the UK where the PSC usually lives; </t>
  </si>
  <si>
    <t xml:space="preserve">Service address; </t>
  </si>
  <si>
    <t xml:space="preserve">Over 25% up to (and including) 50% </t>
  </si>
  <si>
    <t xml:space="preserve">More than 50% and less than 75%, </t>
  </si>
  <si>
    <t xml:space="preserve">The date they became a PSC in relation to the company (for existing companies the 6 April 2016 should be used); </t>
  </si>
  <si>
    <t>75% or more</t>
  </si>
  <si>
    <t>Which conditions for being a PSC are met; [3]</t>
  </si>
  <si>
    <t>Part 1 Subcontractors Table</t>
  </si>
  <si>
    <t>Subcontractor Company Name</t>
  </si>
  <si>
    <r>
      <rPr>
        <u/>
        <sz val="8"/>
        <color theme="10"/>
        <rFont val="Calibri"/>
        <family val="2"/>
        <scheme val="minor"/>
      </rPr>
      <t>[1]</t>
    </r>
    <r>
      <rPr>
        <u/>
        <sz val="11"/>
        <color theme="10"/>
        <rFont val="Calibri"/>
        <family val="2"/>
        <scheme val="minor"/>
      </rPr>
      <t xml:space="preserve">  https://ec.europa.eu/growth/smes/sme-definition_en</t>
    </r>
  </si>
  <si>
    <r>
      <t xml:space="preserve">(a) </t>
    </r>
    <r>
      <rPr>
        <sz val="9.5"/>
        <color rgb="FF0000FF"/>
        <rFont val="Calibri"/>
        <family val="2"/>
        <scheme val="minor"/>
      </rPr>
      <t xml:space="preserve"> </t>
    </r>
    <r>
      <rPr>
        <sz val="12"/>
        <color rgb="FF000000"/>
        <rFont val="Calibri"/>
        <family val="2"/>
        <scheme val="minor"/>
      </rPr>
      <t>A statement of the turnover, Profit and Loss Account/Income Statement, Balance Sheet/Statement of Financial Position and Statement of Cash Flow for the most recent year of trading for this organisation.</t>
    </r>
  </si>
  <si>
    <t xml:space="preserve">If no, would you be able to obtain a guarantee elsewhere (e.g. from a bank)? </t>
  </si>
  <si>
    <t>Name of Parent Company Organisation</t>
  </si>
  <si>
    <t>Relationship to the supplier completing these questions</t>
  </si>
  <si>
    <t xml:space="preserve">Section 6 Technical and Professional Ability </t>
  </si>
  <si>
    <t>Section 7 Modern Slavery Act</t>
  </si>
  <si>
    <t>Section 5 Parent Company Guarantee</t>
  </si>
  <si>
    <t>Score</t>
  </si>
  <si>
    <t>FAIL</t>
  </si>
  <si>
    <t>Out: Bidder will not be onboarded onto the DPS at this time.</t>
  </si>
  <si>
    <t>Annual Turnover Increase over past 2 Financial Years</t>
  </si>
  <si>
    <t>Turnover Increased by over 15% Score 3</t>
  </si>
  <si>
    <t>Turnover Increased by between 1% and 14% Score 2</t>
  </si>
  <si>
    <t>Turnover has declined Score 0</t>
  </si>
  <si>
    <t>Turnover has remained constant Score 1</t>
  </si>
  <si>
    <t>Average Net Profit Margin</t>
  </si>
  <si>
    <t>Current Ratio for last year (Current Assets/Current Liabilities</t>
  </si>
  <si>
    <t>Greater than 1.5 Score 3</t>
  </si>
  <si>
    <t>Between 1.25 - 1.49 Score 2</t>
  </si>
  <si>
    <t>Between 0.9 - 1.24 Score 1</t>
  </si>
  <si>
    <t>Below 0.89 Score 0</t>
  </si>
  <si>
    <t>Technical &amp; Professional Capability</t>
  </si>
  <si>
    <t xml:space="preserve">Provides high level of confidence score 4 </t>
  </si>
  <si>
    <t>Provides some assurance Score 3</t>
  </si>
  <si>
    <t>Provides low level of confidence Score 1</t>
  </si>
  <si>
    <t>Provides poor response Score 0</t>
  </si>
  <si>
    <t xml:space="preserve">Section 4.2 Economic and Financial Standing </t>
  </si>
  <si>
    <t>Section 4.1 Economic and Financial Standing</t>
  </si>
  <si>
    <t>Quality Police and Certificates</t>
  </si>
  <si>
    <t>Yes/No</t>
  </si>
  <si>
    <t>Insurance Company Name</t>
  </si>
  <si>
    <t>Cover £</t>
  </si>
  <si>
    <t>Certificate No</t>
  </si>
  <si>
    <t>Expiry Date</t>
  </si>
  <si>
    <t>Please note this requirement is not applicable to Sole Traders.</t>
  </si>
  <si>
    <t xml:space="preserve">*It is a legal requirement that all companies hold Employer’s (Compulsory) Liability Insurance of £5 million as a minimum. </t>
  </si>
  <si>
    <t>Bribery Policy</t>
  </si>
  <si>
    <t>Section 1.2b ii Sub Contractors Details</t>
  </si>
  <si>
    <t>OFFICIAL SENSITIVE (COMMERCIAL) WHEN COMPLETE</t>
  </si>
  <si>
    <t>PART</t>
  </si>
  <si>
    <t>Section</t>
  </si>
  <si>
    <t>Standard Selection Questionnaire (SSQ)</t>
  </si>
  <si>
    <t>Notes for Completion</t>
  </si>
  <si>
    <t>PASS</t>
  </si>
  <si>
    <t>n/a</t>
  </si>
  <si>
    <t>Medium Sized:  Staff Headcount &lt; 250 Turnover &lt; £43m</t>
  </si>
  <si>
    <t>Small:  Staff Headcount &lt; 50 Turnover &lt; £8.6m</t>
  </si>
  <si>
    <t>Micro:  Staff Headcount &lt; 10 Turnover &lt; £1.8m</t>
  </si>
  <si>
    <t>Other</t>
  </si>
  <si>
    <t>If you answer OTHER to Q1.1(m) please state your staff headcount and Turnover £</t>
  </si>
  <si>
    <t>Useful Links</t>
  </si>
  <si>
    <t>0 = Out</t>
  </si>
  <si>
    <t>1 = Out</t>
  </si>
  <si>
    <t>2- 15 = Out</t>
  </si>
  <si>
    <t>16-25 = In</t>
  </si>
  <si>
    <t>26-50 = In</t>
  </si>
  <si>
    <t>51-80 = In</t>
  </si>
  <si>
    <t>81-90 = In</t>
  </si>
  <si>
    <t>91-100 = In</t>
  </si>
  <si>
    <t>Contact Name &amp; Email</t>
  </si>
  <si>
    <t xml:space="preserve">If you answered No to question 5.3 please provide further information in support of your application? </t>
  </si>
  <si>
    <t>Slavery and human trafficking in supply chains: guidance for businesses - GOV.UK (www.gov.uk)</t>
  </si>
  <si>
    <t>Useful Links to Modern Slavery Act</t>
  </si>
  <si>
    <t xml:space="preserve">  </t>
  </si>
  <si>
    <t xml:space="preserve">Section 8.1 Insurances - It is imperative that suppliers have the relevant levels of insurance cover maintained and up to date each year. </t>
  </si>
  <si>
    <t>Procurement Policy Note 14/15 (September 2015) – Supporting Apprenticeships and Skills Through Public Procurement</t>
  </si>
  <si>
    <t>8.10.1</t>
  </si>
  <si>
    <t>8.4.1</t>
  </si>
  <si>
    <t>8.4.3</t>
  </si>
  <si>
    <t>Please confirm that you are able to provide management information that includes, but is not limited to the following areas:</t>
  </si>
  <si>
    <t>8.5.1</t>
  </si>
  <si>
    <t>8.5.2</t>
  </si>
  <si>
    <t>8.5.3</t>
  </si>
  <si>
    <t>Does your company have a suitable policy in place to prevent acts of bribery in accordance with the Bribery Act 2010. Please confirm a copy can be provided on request?</t>
  </si>
  <si>
    <t>8.9.1</t>
  </si>
  <si>
    <t>8.12.1</t>
  </si>
  <si>
    <t>8.12.2</t>
  </si>
  <si>
    <t>8.12.3</t>
  </si>
  <si>
    <t>Guide: please select from the drop down menus in the cells below or where appropriate add free text to provide further detail</t>
  </si>
  <si>
    <r>
      <rPr>
        <b/>
        <i/>
        <sz val="9"/>
        <color theme="1"/>
        <rFont val="Calibri"/>
        <family val="2"/>
        <scheme val="minor"/>
      </rPr>
      <t>Guide:</t>
    </r>
    <r>
      <rPr>
        <i/>
        <sz val="9"/>
        <color theme="1"/>
        <rFont val="Calibri"/>
        <family val="2"/>
        <scheme val="minor"/>
      </rPr>
      <t xml:space="preserve"> please select from the drop down menus in the cells below or where appropriate add free text to provide further detail</t>
    </r>
  </si>
  <si>
    <t>Ref</t>
  </si>
  <si>
    <t>Section 8.10 Management Information (MI)</t>
  </si>
  <si>
    <t xml:space="preserve">Participation in a criminal organisation  </t>
  </si>
  <si>
    <t xml:space="preserve">Corruption  </t>
  </si>
  <si>
    <t xml:space="preserve">Fraud </t>
  </si>
  <si>
    <t>If you have answered Yes to any of the questions in 3.1, explain what measures been taken to demonstrate the reliability of the organisation despite the existence of a relevant ground for exclusion? 
(Self Cleaning) (Regulation 57 (1-9) (15-19)</t>
  </si>
  <si>
    <r>
      <t xml:space="preserve">Section 4 Economic and Financial Standing  </t>
    </r>
    <r>
      <rPr>
        <b/>
        <sz val="9"/>
        <color theme="1"/>
        <rFont val="Calibri"/>
        <family val="2"/>
        <scheme val="minor"/>
      </rPr>
      <t>(Regulation 58)</t>
    </r>
  </si>
  <si>
    <t>Full details of the Procurement Regulations and clause can be found :  Procurement Regulations PCR 2015</t>
  </si>
  <si>
    <t>Regulation 57</t>
  </si>
  <si>
    <r>
      <rPr>
        <b/>
        <sz val="12"/>
        <color rgb="FF000000"/>
        <rFont val="Calibri"/>
        <family val="2"/>
        <scheme val="minor"/>
      </rPr>
      <t xml:space="preserve">Part 1 </t>
    </r>
    <r>
      <rPr>
        <sz val="12"/>
        <color rgb="FF000000"/>
        <rFont val="Calibri"/>
        <family val="2"/>
        <scheme val="minor"/>
      </rPr>
      <t>of the standard Selection Questionnaire covers the basic information about the supplier, such as the contact details, trade memberships, details of parent companies, group bidding and so on.</t>
    </r>
  </si>
  <si>
    <r>
      <rPr>
        <b/>
        <sz val="12"/>
        <color rgb="FF000000"/>
        <rFont val="Calibri"/>
        <family val="2"/>
        <scheme val="minor"/>
      </rPr>
      <t xml:space="preserve">Part 2 </t>
    </r>
    <r>
      <rPr>
        <sz val="12"/>
        <color rgb="FF000000"/>
        <rFont val="Calibri"/>
        <family val="2"/>
        <scheme val="minor"/>
      </rPr>
      <t xml:space="preserve">covers a self-declaration regarding whether or not any of the exclusion grounds apply. </t>
    </r>
  </si>
  <si>
    <t>Examples of other information that may demonstrate the potential provider’s economic and financial standing can include but is not limited to:</t>
  </si>
  <si>
    <t xml:space="preserve">Bankers statements and references </t>
  </si>
  <si>
    <t xml:space="preserve">Parent company accounts (if applicable) </t>
  </si>
  <si>
    <t>Management accounts</t>
  </si>
  <si>
    <t xml:space="preserve">Details and evidence of previous contracts, including contract values </t>
  </si>
  <si>
    <t>[3] PSC requirements for companies and limited liability partnerships - GOV.UK (www.gov.uk)</t>
  </si>
  <si>
    <t xml:space="preserve">Ref </t>
  </si>
  <si>
    <t>Link</t>
  </si>
  <si>
    <r>
      <rPr>
        <b/>
        <sz val="9"/>
        <color theme="1"/>
        <rFont val="Calibri"/>
        <family val="2"/>
        <scheme val="minor"/>
      </rPr>
      <t>Guide:</t>
    </r>
    <r>
      <rPr>
        <sz val="9"/>
        <color theme="1"/>
        <rFont val="Calibri"/>
        <family val="2"/>
        <scheme val="minor"/>
      </rPr>
      <t xml:space="preserve"> please select from the drop down menus in the cells below or where appropriate add free text to provide further detail</t>
    </r>
  </si>
  <si>
    <t>1.      The Central Purchasing Authority (BLC) that is seeking to invite suitable candidates to participate in this procurement process.</t>
  </si>
  <si>
    <t>8.13.1</t>
  </si>
  <si>
    <t>8.13.2</t>
  </si>
  <si>
    <t>8.11.1</t>
  </si>
  <si>
    <t>8.13.3</t>
  </si>
  <si>
    <t>Address of Parent Company Organisation</t>
  </si>
  <si>
    <t>If your answer is, OTHER to Q 1.1 (C) please specify your trading status)</t>
  </si>
  <si>
    <t>Example</t>
  </si>
  <si>
    <t xml:space="preserve">Deeds of guarantee </t>
  </si>
  <si>
    <t xml:space="preserve">Financial projections, including cash flow forecasts </t>
  </si>
  <si>
    <t xml:space="preserve">Accountants’ references </t>
  </si>
  <si>
    <t>Capital availability</t>
  </si>
  <si>
    <t>Top of Page</t>
  </si>
  <si>
    <t>8.14 Security Vetting</t>
  </si>
  <si>
    <t>Main Contact Name &amp; their Role</t>
  </si>
  <si>
    <t>Email Address</t>
  </si>
  <si>
    <t>SME Size                                (Staff headcount &amp; Turnover)</t>
  </si>
  <si>
    <t>RT Tox</t>
  </si>
  <si>
    <t>Road Traffic Act – Driving under the Influence of Alcohol (Drink Driving)</t>
  </si>
  <si>
    <t>Validation Commenced</t>
  </si>
  <si>
    <t>Recommended without improvement actions</t>
  </si>
  <si>
    <t>Road Traffic Act – Driving under the Influence of Drugs (Sec 4)</t>
  </si>
  <si>
    <t>Road Traffic Act – Driving Under the Influence of Drugs  (Sec 4 and Sec 5A Combined)</t>
  </si>
  <si>
    <t>Datapack Provision</t>
  </si>
  <si>
    <t>N/A</t>
  </si>
  <si>
    <t>Casework Tox</t>
  </si>
  <si>
    <t>Casework Toxicology - Bespoke</t>
  </si>
  <si>
    <t>Drugs</t>
  </si>
  <si>
    <t>Simple Drug Identification &amp; Legal Status</t>
  </si>
  <si>
    <t>Fingerprint Preservation</t>
  </si>
  <si>
    <t>Biology</t>
  </si>
  <si>
    <t>Complex Search and Recovery</t>
  </si>
  <si>
    <t>Crime stain DNA-17 analysis and interpretation</t>
  </si>
  <si>
    <t>Crime stain Y-STR analysis and interpretation</t>
  </si>
  <si>
    <t>Specialist DNA</t>
  </si>
  <si>
    <t>Familial DNA Service</t>
  </si>
  <si>
    <t>Fire Investigation</t>
  </si>
  <si>
    <t>Questioned Documents</t>
  </si>
  <si>
    <t>To visually examine handwriting and signatures on documents to establish links and /or authorship and authenticity and links.</t>
  </si>
  <si>
    <t>Trace Evidence</t>
  </si>
  <si>
    <t>Case Review</t>
  </si>
  <si>
    <t>Footwear</t>
  </si>
  <si>
    <t>Ecology</t>
  </si>
  <si>
    <t>Streamlined Forensic Report 2 (SFR2)</t>
  </si>
  <si>
    <t>NOT willing to work towards being able to provide the service</t>
  </si>
  <si>
    <t>Working towards being able to provide the service</t>
  </si>
  <si>
    <t>Do not consider accreditation is applicable for this product</t>
  </si>
  <si>
    <t>No Validation</t>
  </si>
  <si>
    <t>Validation Completed</t>
  </si>
  <si>
    <t>Pathway</t>
  </si>
  <si>
    <t>Recommended with improvement actions</t>
  </si>
  <si>
    <t>Recommended with requirement for implementation visit and improvement actions</t>
  </si>
  <si>
    <t>Not recommended</t>
  </si>
  <si>
    <t>Recommendation</t>
  </si>
  <si>
    <t>Noxious Substances</t>
  </si>
  <si>
    <t>NGP Service Line</t>
  </si>
  <si>
    <t>Commodity / Casework</t>
  </si>
  <si>
    <t>Commodity</t>
  </si>
  <si>
    <t>PACE</t>
  </si>
  <si>
    <t>Casework</t>
  </si>
  <si>
    <t>Firearms &amp; ammunition</t>
  </si>
  <si>
    <t>Case review</t>
  </si>
  <si>
    <t>CASEWORK</t>
  </si>
  <si>
    <t>All or some of Casework Service Lines</t>
  </si>
  <si>
    <t>MANAGED SERVICE</t>
  </si>
  <si>
    <t>All (or some?) of everything</t>
  </si>
  <si>
    <t>Research &amp; Innovation</t>
  </si>
  <si>
    <t>Category</t>
  </si>
  <si>
    <t>CSI Ltd</t>
  </si>
  <si>
    <t>John Edward Smith - Director</t>
  </si>
  <si>
    <t>js@csi.com</t>
  </si>
  <si>
    <t>50 staff : £250k turnover</t>
  </si>
  <si>
    <t>Orchard Park, Orchard Way, Oxford OX10 9RS</t>
  </si>
  <si>
    <t>GB123456789</t>
  </si>
  <si>
    <t>DUN123456789</t>
  </si>
  <si>
    <t>Aa) Public Limited Company</t>
  </si>
  <si>
    <t xml:space="preserve">Lb) Limited Company </t>
  </si>
  <si>
    <t xml:space="preserve">Lc) Limited Liability Partnership </t>
  </si>
  <si>
    <t xml:space="preserve">Od) Other Partnership </t>
  </si>
  <si>
    <t xml:space="preserve">Se) Sole Trader </t>
  </si>
  <si>
    <t>Tf) Third Sector</t>
  </si>
  <si>
    <t>Og) Other (please specify your trading status)</t>
  </si>
  <si>
    <t>Niche: Staff Headcount &lt; 5 Turnover &lt; £100,000</t>
  </si>
  <si>
    <t>Va) Voluntary Community Social  Enterprise (VCSE)</t>
  </si>
  <si>
    <t>Sb)  Sheltered Workshop</t>
  </si>
  <si>
    <t>Pc) Public service mutual</t>
  </si>
  <si>
    <t>Guide:</t>
  </si>
  <si>
    <t>Drugs Panel</t>
  </si>
  <si>
    <t>Working towards providing this</t>
  </si>
  <si>
    <t>Suppliers that cannot demonstrate that appropriate policy and procedures are in place will not be successful in joining the DPS on this occasion and will leave the procurement process at this point.</t>
  </si>
  <si>
    <t>Top of page</t>
  </si>
  <si>
    <t>Business Case Establishing new entity</t>
  </si>
  <si>
    <t>Guide: Insert more rows if required</t>
  </si>
  <si>
    <t>Part 1 Sub Contractors Details</t>
  </si>
  <si>
    <t xml:space="preserve">Guide: please select from the drop down menus in the cells below </t>
  </si>
  <si>
    <t>Are you a relevant commercial organisation as defined by section 54 ("Transparency in supply chains etc.") of the Modern Slavery Act 2015 ("the Act")?     The provision in the Act requires that any commercial organisation in any sector, which supplies goods or services, and carries on a business or part of a business in the UK, and is above a specified total turnover, must produce a slavery and human trafficking statement for each financial year of the organisation. For the purposes of this requirement, ‘supply chain’ has its everyday meaning. Regulations have set the total turnover threshold at £36m. The statement must set out what steps they have taken during the financial year to ensure that modern slavery is not occurring in their supply chains and in their own organisation.</t>
  </si>
  <si>
    <t>Section 8.14 Vetting</t>
  </si>
  <si>
    <t>Insurance</t>
  </si>
  <si>
    <t>UK Wide</t>
  </si>
  <si>
    <t>Yes - Main Contractor</t>
  </si>
  <si>
    <t>Yes - Sub Contractor</t>
  </si>
  <si>
    <t xml:space="preserve">No </t>
  </si>
  <si>
    <t>Yes - Main with some Sub Contracting</t>
  </si>
  <si>
    <t xml:space="preserve"> </t>
  </si>
  <si>
    <t>Section 6 Technical and Professional Ability</t>
  </si>
  <si>
    <t xml:space="preserve">Additional Information - </t>
  </si>
  <si>
    <t>Casework Toxicology - Alcohol (standard)</t>
  </si>
  <si>
    <t>Casework Toxicology - Alcohol (enhanced)</t>
  </si>
  <si>
    <t>Drugs - Bespoke (Hourly)</t>
  </si>
  <si>
    <t>Test-Purchase Operation</t>
  </si>
  <si>
    <t>PACE DNA Subject Sample - DNA-17</t>
  </si>
  <si>
    <t>Simple / Limited Search &amp; Recovery</t>
  </si>
  <si>
    <t>Elimination DNA Subject Sample - DNA-17</t>
  </si>
  <si>
    <t>Crime Stain DNA-17 Analysis and Interpretation</t>
  </si>
  <si>
    <t>Crime Stain DNA -17 Comparison</t>
  </si>
  <si>
    <t>DNA QA Services (Environmental Monitoring)</t>
  </si>
  <si>
    <t>DNA-17 Analysis for Validation Purposes</t>
  </si>
  <si>
    <t>Firearms and Ammunition Classification</t>
  </si>
  <si>
    <t>Firearms and Ammunition Examination - Bespoke</t>
  </si>
  <si>
    <t>Fire Accelerants</t>
  </si>
  <si>
    <t>Fire Damage</t>
  </si>
  <si>
    <t>Incapacitant Sprays</t>
  </si>
  <si>
    <t>Noxious Substances - Standard</t>
  </si>
  <si>
    <t>Noxious Substances - Enhanced</t>
  </si>
  <si>
    <t>Footwear Marks</t>
  </si>
  <si>
    <t>Tool/ Instrument Marks</t>
  </si>
  <si>
    <t>Glove and Tyre Marks</t>
  </si>
  <si>
    <t>Hair - Comparison</t>
  </si>
  <si>
    <t>Trace - Fibres</t>
  </si>
  <si>
    <t>Trace - Glass</t>
  </si>
  <si>
    <t>Trace - Other</t>
  </si>
  <si>
    <t>Trace - Firearm Discharge Residue</t>
  </si>
  <si>
    <t xml:space="preserve">Scenes </t>
  </si>
  <si>
    <t>Ecology Services</t>
  </si>
  <si>
    <t>Body Fluid Standard Search and Recovery</t>
  </si>
  <si>
    <t>Hairs - assessment</t>
  </si>
  <si>
    <t>Elimination DNA Subject Sample
DNA-17</t>
  </si>
  <si>
    <t>Crime stain DNA -17 comparison</t>
  </si>
  <si>
    <t>Subject DNA Sample (PACE or elimination)
Y-STR (Y-23)</t>
  </si>
  <si>
    <t>Intelligence-Led screen</t>
  </si>
  <si>
    <t>Wear and Damage</t>
  </si>
  <si>
    <t>Financial year end</t>
  </si>
  <si>
    <t>31/XX/20XX</t>
  </si>
  <si>
    <t>Units</t>
  </si>
  <si>
    <t>INCOME STATEMENT</t>
  </si>
  <si>
    <t>Gross revenue</t>
  </si>
  <si>
    <t>£m</t>
  </si>
  <si>
    <t xml:space="preserve">Cost of sales </t>
  </si>
  <si>
    <t>Gross profit</t>
  </si>
  <si>
    <t>Other operating income</t>
  </si>
  <si>
    <t>Other operating cost</t>
  </si>
  <si>
    <t>Operating profit/(loss)</t>
  </si>
  <si>
    <t>Exceptional items</t>
  </si>
  <si>
    <t>Other Income</t>
  </si>
  <si>
    <t>Other expense</t>
  </si>
  <si>
    <t>Interest income</t>
  </si>
  <si>
    <t>Interest expense</t>
  </si>
  <si>
    <t>Profit before tax</t>
  </si>
  <si>
    <t>Tax</t>
  </si>
  <si>
    <t>Profit after tax</t>
  </si>
  <si>
    <t>Depreciation and Amortisation</t>
  </si>
  <si>
    <t>EBITDA</t>
  </si>
  <si>
    <t>BALANCE SHEET</t>
  </si>
  <si>
    <t>Intangible assets</t>
  </si>
  <si>
    <t>Investment property</t>
  </si>
  <si>
    <t>Right-of-use assets</t>
  </si>
  <si>
    <t>Other investments</t>
  </si>
  <si>
    <t>Goodwill</t>
  </si>
  <si>
    <t>Other non-current assets (incl. deferred tax)</t>
  </si>
  <si>
    <t>Total non current assets</t>
  </si>
  <si>
    <t>Trade receivables</t>
  </si>
  <si>
    <t>Inventories</t>
  </si>
  <si>
    <t>Tax receivables</t>
  </si>
  <si>
    <t>Other current assets</t>
  </si>
  <si>
    <t>Cash and equivalent</t>
  </si>
  <si>
    <t>Total current assets</t>
  </si>
  <si>
    <t>Total asset</t>
  </si>
  <si>
    <t>Trade payables</t>
  </si>
  <si>
    <t>Amounts owed to group/related companies</t>
  </si>
  <si>
    <t>Short term loans borrowings</t>
  </si>
  <si>
    <t>Tax payable</t>
  </si>
  <si>
    <t>Provisions</t>
  </si>
  <si>
    <t>Other current liabilities</t>
  </si>
  <si>
    <t>Total current liabilities</t>
  </si>
  <si>
    <t>Working capital</t>
  </si>
  <si>
    <t>Total asset less current liabilities</t>
  </si>
  <si>
    <t>Long term third party borrowings</t>
  </si>
  <si>
    <t>Long term loans from parent/related companies</t>
  </si>
  <si>
    <t>Lease liabilities</t>
  </si>
  <si>
    <t>Other long term borrowings</t>
  </si>
  <si>
    <t>Total long term borrowings</t>
  </si>
  <si>
    <t>Deferred tax</t>
  </si>
  <si>
    <t>Provisions and contingencies</t>
  </si>
  <si>
    <t>Other long term liabilities (incl. deferred income)</t>
  </si>
  <si>
    <t>Total long term liabilities</t>
  </si>
  <si>
    <t>Capital and reserves</t>
  </si>
  <si>
    <t>Minority interest</t>
  </si>
  <si>
    <t>Equity</t>
  </si>
  <si>
    <t>Capital employed</t>
  </si>
  <si>
    <t>End of sheet</t>
  </si>
  <si>
    <t xml:space="preserve">Contact Details and Declaration  </t>
  </si>
  <si>
    <t>The approximate % of Volume of the business is currently assigned to each sub-contractor</t>
  </si>
  <si>
    <t>Evaluator PASS/FAIL</t>
  </si>
  <si>
    <t>Comment</t>
  </si>
  <si>
    <t>Evaluator Name</t>
  </si>
  <si>
    <t xml:space="preserve">Evaluator Date </t>
  </si>
  <si>
    <t>Overall Decision</t>
  </si>
  <si>
    <t>Ref Q 4.2</t>
  </si>
  <si>
    <t>Guide: please add your finance information for the last two years into the table below:</t>
  </si>
  <si>
    <t>Turnover Ratio</t>
  </si>
  <si>
    <t>Net Debt to EBITDA Ratio</t>
  </si>
  <si>
    <t>Company Name</t>
  </si>
  <si>
    <t>Evaluator IN/OUT</t>
  </si>
  <si>
    <t>Service</t>
  </si>
  <si>
    <t>Description of Service</t>
  </si>
  <si>
    <t>Road Traffic Act – Alcohol Calculations</t>
  </si>
  <si>
    <t>Road Traffic Act – Examination of blood and urine samples or liquids for alcohol and/or drugs</t>
  </si>
  <si>
    <t>Casework Toxicology - Drugs (blood and urine)</t>
  </si>
  <si>
    <t>Drug Identification and Quantification (‘Purity’)</t>
  </si>
  <si>
    <t>Fingerprints and DNA Preservation</t>
  </si>
  <si>
    <t>Subject DNA Sample (CED and Biometric Vetting) - DNA-17</t>
  </si>
  <si>
    <t>Firearms and ammunition Comparison</t>
  </si>
  <si>
    <r>
      <rPr>
        <b/>
        <sz val="9"/>
        <color theme="1"/>
        <rFont val="Calibri"/>
        <family val="2"/>
        <scheme val="minor"/>
      </rPr>
      <t xml:space="preserve">Guide: </t>
    </r>
    <r>
      <rPr>
        <sz val="9"/>
        <color theme="1"/>
        <rFont val="Calibri"/>
        <family val="2"/>
        <scheme val="minor"/>
      </rPr>
      <t>please select from the drop down menus in the cells below or where appropriate add free text to provide further detail</t>
    </r>
  </si>
  <si>
    <t>Enhanced Drug Identification &amp; Legal Status</t>
  </si>
  <si>
    <t>Property, plant and equipment's</t>
  </si>
  <si>
    <t>8.11.2</t>
  </si>
  <si>
    <r>
      <t>Full Statement (including</t>
    </r>
    <r>
      <rPr>
        <i/>
        <sz val="10"/>
        <color theme="1"/>
        <rFont val="Calibri"/>
        <family val="2"/>
        <scheme val="minor"/>
      </rPr>
      <t xml:space="preserve"> Evaluative</t>
    </r>
    <r>
      <rPr>
        <sz val="10"/>
        <color theme="1"/>
        <rFont val="Calibri"/>
        <family val="2"/>
        <scheme val="minor"/>
      </rPr>
      <t xml:space="preserve"> as required)</t>
    </r>
  </si>
  <si>
    <t>Pricing Point / Break point</t>
  </si>
  <si>
    <t>If you seriously misrepresent any factual information in filling in the Selection Questionnaire, and so induce the Authority or a Contracting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t>
  </si>
  <si>
    <t>6.      Sub-contractors, at the request of the Authority or Contracting Authority, at any point during the life of any Call-Off Contract from the Physical Forensic Services DPS, may be required to complete Part 1 and Part 2[1] of the SSQ as part of  process to seek approval from the  Authority or Contracting Authority to sub-contract any of the service. Full reliance/responsibility is placed on the main Supplier.</t>
  </si>
  <si>
    <t>8.      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</si>
  <si>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r>
      <t>The evaluation team will exclude suppliers that have been in receipt of enforcement/remedial action orders unless the suppliers can demonstrate to the satisfaction of the Authority that appropriate remedial action has been taken to prevent future occurrences or breaches.</t>
    </r>
    <r>
      <rPr>
        <i/>
        <sz val="12"/>
        <color theme="1"/>
        <rFont val="Calibri"/>
        <family val="2"/>
        <scheme val="minor"/>
      </rPr>
      <t>*note: e.g. FFI, improvement notice, Prohibition Notice, Prosecution etc</t>
    </r>
  </si>
  <si>
    <t>IN: However the Authority reserves the right to request mandatory additional financial securities of a Parent Company Guarantee and or Bank Guarantee and Financial Recovery Plan to be evaluated and at the discretion of the Authority</t>
  </si>
  <si>
    <t>IN: However the Authority reserves the right to request mandatory additional financial securities of a Parent Company Guarantee and or Bank Guarantee at the discretion of the Authority</t>
  </si>
  <si>
    <t>1.2(b) - (iii)</t>
  </si>
  <si>
    <t>Post consultation with the Supplier, the final decision will be made at the Authority's discretion based on the due diligence risk assessment.</t>
  </si>
  <si>
    <t xml:space="preserve">Prior to award we reserve the right to ask your Parent Company Guarantor to complete PART 1 and PART 2 and PART 3 Financial Standing. </t>
  </si>
  <si>
    <t>Section 8.3. Carbon Reduction Plan</t>
  </si>
  <si>
    <t>8.3.1</t>
  </si>
  <si>
    <t>8.3.2</t>
  </si>
  <si>
    <t>Section 8.4 Health &amp; Safety</t>
  </si>
  <si>
    <t>Section 8.2  Staff CPD &amp; Skills Development and Wellbeing</t>
  </si>
  <si>
    <t>8.2 Staff CPD &amp; Skills Development and Wellbeing</t>
  </si>
  <si>
    <t>8.3 Carbon Reduction Plan</t>
  </si>
  <si>
    <t>8.4 Health and Safety</t>
  </si>
  <si>
    <t xml:space="preserve">The Authority reserves the right to refuse access to any suppliers or subcontractors staff that fails the National Contractors Vetting Security checks. The Authority is unable to enter into discussions with the supplier or subcontractor regarding the reasons for refusal, however a review process is available to the individual applicant concerned. </t>
  </si>
  <si>
    <t>LOT 1</t>
  </si>
  <si>
    <t>Collecting this financial data will allow analysis of financial ratios based on liquidity, Financial Efficiency and Profitability, for a financial viability risk assessment.  Where potential risks are identified, the Authority would seek further information from the supplier  i.e., forecasts into consideration of future sustainability.</t>
  </si>
  <si>
    <t>Selection Criteria</t>
  </si>
  <si>
    <t>If the relevant documentary evidence referred to in the Selection Questionnaire is not provided upon request and without delay we reserve the right to amend the contract/framework/DPS award decision and award to the next compliant Bidder.</t>
  </si>
  <si>
    <t>No.</t>
  </si>
  <si>
    <t>Section 8.16  Commercially Sensitive Information</t>
  </si>
  <si>
    <r>
      <rPr>
        <b/>
        <sz val="9"/>
        <rFont val="Calibri"/>
        <family val="2"/>
        <scheme val="minor"/>
      </rPr>
      <t>Guide:</t>
    </r>
    <r>
      <rPr>
        <sz val="9"/>
        <rFont val="Calibri"/>
        <family val="2"/>
        <scheme val="minor"/>
      </rPr>
      <t xml:space="preserve"> please add free text to provide further details in the table below.</t>
    </r>
  </si>
  <si>
    <t>Without prejudice to the Authority's obligation to disclose Information in accordance with FOIA or EIR, the Authority will, in its sole discretion, acting reasonably, seek to apply the relevant exemption set out in the legislation to the following Information:</t>
  </si>
  <si>
    <t>8.16 Suppliers Commercially Sensitive Information</t>
  </si>
  <si>
    <r>
      <t>[</t>
    </r>
    <r>
      <rPr>
        <b/>
        <sz val="12"/>
        <color theme="1"/>
        <rFont val="Calibri"/>
        <family val="2"/>
        <scheme val="minor"/>
      </rPr>
      <t>Insert</t>
    </r>
    <r>
      <rPr>
        <sz val="12"/>
        <color theme="1"/>
        <rFont val="Calibri"/>
        <family val="2"/>
        <scheme val="minor"/>
      </rPr>
      <t xml:space="preserve"> name]</t>
    </r>
  </si>
  <si>
    <r>
      <t>[</t>
    </r>
    <r>
      <rPr>
        <b/>
        <sz val="12"/>
        <color theme="1"/>
        <rFont val="Calibri"/>
        <family val="2"/>
        <scheme val="minor"/>
      </rPr>
      <t>Insert</t>
    </r>
    <r>
      <rPr>
        <sz val="12"/>
        <color theme="1"/>
        <rFont val="Calibri"/>
        <family val="2"/>
        <scheme val="minor"/>
      </rPr>
      <t xml:space="preserve"> job title]</t>
    </r>
  </si>
  <si>
    <r>
      <t>[</t>
    </r>
    <r>
      <rPr>
        <b/>
        <sz val="12"/>
        <color theme="1"/>
        <rFont val="Calibri"/>
        <family val="2"/>
        <scheme val="minor"/>
      </rPr>
      <t>Insert</t>
    </r>
    <r>
      <rPr>
        <sz val="12"/>
        <color theme="1"/>
        <rFont val="Calibri"/>
        <family val="2"/>
        <scheme val="minor"/>
      </rPr>
      <t xml:space="preserve"> email address]</t>
    </r>
  </si>
  <si>
    <r>
      <t>[</t>
    </r>
    <r>
      <rPr>
        <b/>
        <sz val="12"/>
        <color theme="1"/>
        <rFont val="Calibri"/>
        <family val="2"/>
        <scheme val="minor"/>
      </rPr>
      <t>Insert</t>
    </r>
    <r>
      <rPr>
        <sz val="12"/>
        <color theme="1"/>
        <rFont val="Calibri"/>
        <family val="2"/>
        <scheme val="minor"/>
      </rPr>
      <t xml:space="preserve"> phone number]</t>
    </r>
  </si>
  <si>
    <t>For Information</t>
  </si>
  <si>
    <t>Supplier DPS Authorised Representative</t>
  </si>
  <si>
    <r>
      <rPr>
        <b/>
        <sz val="9"/>
        <color theme="1"/>
        <rFont val="Calibri"/>
        <family val="2"/>
        <scheme val="minor"/>
      </rPr>
      <t>Guide:</t>
    </r>
    <r>
      <rPr>
        <sz val="9"/>
        <color theme="1"/>
        <rFont val="Calibri"/>
        <family val="2"/>
        <scheme val="minor"/>
      </rPr>
      <t xml:space="preserve"> Please complete the information requested below.</t>
    </r>
  </si>
  <si>
    <t>Title</t>
  </si>
  <si>
    <t>Contact Details</t>
  </si>
  <si>
    <t>8.17 Supply Team Contact Details</t>
  </si>
  <si>
    <t>Section 8.17 Supply Team Contact Details</t>
  </si>
  <si>
    <t>PASS/FAIL</t>
  </si>
  <si>
    <t>8.14.1</t>
  </si>
  <si>
    <t>8.14.2</t>
  </si>
  <si>
    <r>
      <t xml:space="preserve">For some questions </t>
    </r>
    <r>
      <rPr>
        <b/>
        <sz val="16"/>
        <color theme="1"/>
        <rFont val="Calibri"/>
        <family val="2"/>
        <scheme val="minor"/>
      </rPr>
      <t>"NO"</t>
    </r>
    <r>
      <rPr>
        <sz val="12"/>
        <color theme="1"/>
        <rFont val="Calibri"/>
        <family val="2"/>
        <scheme val="minor"/>
      </rPr>
      <t xml:space="preserve"> could mean</t>
    </r>
    <r>
      <rPr>
        <sz val="14"/>
        <color theme="1"/>
        <rFont val="Calibri"/>
        <family val="2"/>
        <scheme val="minor"/>
      </rPr>
      <t xml:space="preserve"> </t>
    </r>
    <r>
      <rPr>
        <b/>
        <sz val="14"/>
        <color theme="1"/>
        <rFont val="Calibri"/>
        <family val="2"/>
        <scheme val="minor"/>
      </rPr>
      <t>"PASS"</t>
    </r>
    <r>
      <rPr>
        <sz val="14"/>
        <color theme="1"/>
        <rFont val="Calibri"/>
        <family val="2"/>
        <scheme val="minor"/>
      </rPr>
      <t xml:space="preserve"> </t>
    </r>
    <r>
      <rPr>
        <sz val="12"/>
        <color theme="1"/>
        <rFont val="Calibri"/>
        <family val="2"/>
        <scheme val="minor"/>
      </rPr>
      <t xml:space="preserve">and in other questions  </t>
    </r>
    <r>
      <rPr>
        <b/>
        <sz val="14"/>
        <color theme="1"/>
        <rFont val="Calibri"/>
        <family val="2"/>
        <scheme val="minor"/>
      </rPr>
      <t>"NO"</t>
    </r>
    <r>
      <rPr>
        <sz val="12"/>
        <color theme="1"/>
        <rFont val="Calibri"/>
        <family val="2"/>
        <scheme val="minor"/>
      </rPr>
      <t xml:space="preserve"> could mean </t>
    </r>
    <r>
      <rPr>
        <b/>
        <sz val="14"/>
        <color theme="1"/>
        <rFont val="Calibri"/>
        <family val="2"/>
        <scheme val="minor"/>
      </rPr>
      <t>"FAIL".</t>
    </r>
    <r>
      <rPr>
        <sz val="12"/>
        <color theme="1"/>
        <rFont val="Calibri"/>
        <family val="2"/>
        <scheme val="minor"/>
      </rPr>
      <t xml:space="preserve">  See the examples below: </t>
    </r>
  </si>
  <si>
    <t>No = PASS
YES= FAIL</t>
  </si>
  <si>
    <t>No = FAIL
YES= PASS</t>
  </si>
  <si>
    <t>1.1(m) Other</t>
  </si>
  <si>
    <t>Full name of the immediate parent company</t>
  </si>
  <si>
    <t>Registration number (if applicable)</t>
  </si>
  <si>
    <t>Head office VAT number (if applicable)</t>
  </si>
  <si>
    <t>1.1(o)</t>
  </si>
  <si>
    <t>YES = PASS
NO = FAIL</t>
  </si>
  <si>
    <t>Details of immediate parent company:
(Please enter N/A if not applicable)</t>
  </si>
  <si>
    <t>Details of ultimate parent company:
(Please enter N/A if not applicable)</t>
  </si>
  <si>
    <t>Full name of the ultimate parent company</t>
  </si>
  <si>
    <t>1.1(p)</t>
  </si>
  <si>
    <t>Details of Persons of Significant Control (PSC), where appropriate:[2] 
(Please enter N/A if not applicable)</t>
  </si>
  <si>
    <r>
      <t>Section 2 Grounds for Mandatory Exclusion</t>
    </r>
    <r>
      <rPr>
        <b/>
        <sz val="9"/>
        <color theme="1"/>
        <rFont val="Calibri"/>
        <family val="2"/>
        <scheme val="minor"/>
      </rPr>
      <t xml:space="preserve"> </t>
    </r>
  </si>
  <si>
    <t>Please Note:- The authority reserves the right to use its discretion to exclude a potential supplier where it can demonstrate by any appropriate means that the potential supplier is in breach of its obligations relating to the non-payment of taxes or social security contributions. </t>
  </si>
  <si>
    <t>2.3(a)</t>
  </si>
  <si>
    <t>If you have answered yes to question 2.3(a), please provide further details. Please also confirm you have paid or have entered into a binding arrangement with a view to paying, the outstanding sum including where applicable any accrued interest and/or fines. </t>
  </si>
  <si>
    <t>Section 3 Grounds for Discretionary Exclusion</t>
  </si>
  <si>
    <r>
      <rPr>
        <b/>
        <sz val="12"/>
        <color rgb="FF000000"/>
        <rFont val="Calibri"/>
        <family val="2"/>
        <scheme val="minor"/>
      </rPr>
      <t>Regulation 57(8)</t>
    </r>
    <r>
      <rPr>
        <sz val="12"/>
        <color rgb="FF000000"/>
        <rFont val="Calibri"/>
        <family val="2"/>
        <scheme val="minor"/>
      </rPr>
      <t xml:space="preserve">
Please indicate if, within the past three years, anywhere in the world any of the following situations have applied to you, your organisation or any other person who has powers of representation, decision or control in the organisation.</t>
    </r>
  </si>
  <si>
    <t>3.1 (a)</t>
  </si>
  <si>
    <t>3.1 (b)</t>
  </si>
  <si>
    <t>Please answer the following statements</t>
  </si>
  <si>
    <t>The organisation is guilty of serious misrepresentation in supplying the information required for the verification of the absence of grounds for exclusion or the fulfilment of the selection criteria.</t>
  </si>
  <si>
    <t>The organisation has withheld such information.</t>
  </si>
  <si>
    <t>The organisation is not able to submit supporting documents required under regulation 59 of the Public Contracts Regulations 2015.</t>
  </si>
  <si>
    <t>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</si>
  <si>
    <t>3.1(j)-(iv)</t>
  </si>
  <si>
    <t>3.1(j)-(iii)</t>
  </si>
  <si>
    <t>3.1(j)-(ii)</t>
  </si>
  <si>
    <t>3.1(j)-(i)</t>
  </si>
  <si>
    <t>3.1(j)</t>
  </si>
  <si>
    <r>
      <t xml:space="preserve">Are you able to provide a copy of your audited accounts for the last two years, if requested?
If no, can you provide </t>
    </r>
    <r>
      <rPr>
        <b/>
        <sz val="12"/>
        <color rgb="FF000000"/>
        <rFont val="Calibri"/>
        <family val="2"/>
        <scheme val="minor"/>
      </rPr>
      <t>one</t>
    </r>
    <r>
      <rPr>
        <sz val="12"/>
        <color rgb="FF000000"/>
        <rFont val="Calibri"/>
        <family val="2"/>
        <scheme val="minor"/>
      </rPr>
      <t xml:space="preserve"> of the following: answer with Yes or No in the relevant box.</t>
    </r>
  </si>
  <si>
    <t>PASS / FAIL</t>
  </si>
  <si>
    <t>If you have answered Yes to any of the points above, have measures been taken to demonstrate the reliability of the organisation despite the existence of a relevant ground for exclusion? (Self Cleansing)</t>
  </si>
  <si>
    <t>NO = PASS</t>
  </si>
  <si>
    <t>Road Traffic Act – Drug Driving Over the Prescribed Limit (Sec 5A) - Staged approach</t>
  </si>
  <si>
    <t>Road Traffic Act – Drug Driving Over the Proscribed Limit (Sec 5A) – Full panel</t>
  </si>
  <si>
    <t xml:space="preserve">Financial Health check for Assurances: See Section 5 PCG </t>
  </si>
  <si>
    <t xml:space="preserve">Please ensure you check you have responded to all questions before uploading and submitting the completed SSQ workbook to the EU Supply Portal. </t>
  </si>
  <si>
    <r>
      <t xml:space="preserve">2.1.A  Has you, your organisation been convicted of - Child labour and other forms of trafficking in human beings:  </t>
    </r>
    <r>
      <rPr>
        <b/>
        <sz val="12"/>
        <color theme="1"/>
        <rFont val="Calibri"/>
        <family val="2"/>
        <scheme val="minor"/>
      </rPr>
      <t>Answer NO</t>
    </r>
  </si>
  <si>
    <t>You may need to register as a supplier if you have not already done so.  If you are already registered, go direct to the standard Selection Questionnaire to complete PART 1 and PART 2</t>
  </si>
  <si>
    <t>The remaining PART 3 and Selection questions Section 4 - Section 8 are then completed within this workbook and will need to be returned with your submission (uploaded and submitted via the EU Supply Portal https://bluelight.eu-supply.com)</t>
  </si>
  <si>
    <t>If you have more than one PSC, please provide details (as defined above) of any additional PSCs.</t>
  </si>
  <si>
    <t>Please note: A criminal record check for relevant convictions may be undertaken for the preferred suppliers and any persons of significant control.</t>
  </si>
  <si>
    <t>Useful Links (see below)</t>
  </si>
  <si>
    <r>
      <t>[2]</t>
    </r>
    <r>
      <rPr>
        <sz val="10"/>
        <color rgb="FF000000"/>
        <rFont val="Calibri"/>
        <family val="2"/>
        <scheme val="minor"/>
      </rPr>
      <t xml:space="preserve">  UK companies, Societies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t>
    </r>
  </si>
  <si>
    <t>Guide: please select from the drop down menus in the cells below or where appropriate add free text to provide further detail.</t>
  </si>
  <si>
    <t>Do you have a Parent Company?  If 'Yes', please complete the remainder of this section.</t>
  </si>
  <si>
    <t>Drugs - Scenes</t>
  </si>
  <si>
    <t>Firearms - scenes</t>
  </si>
  <si>
    <t>Fire Investigation - Scenes</t>
  </si>
  <si>
    <t xml:space="preserve">Marks &amp; Traces - Scenes </t>
  </si>
  <si>
    <t xml:space="preserve">Ecology - Scenes </t>
  </si>
  <si>
    <t xml:space="preserve">Supplier Finance Director </t>
  </si>
  <si>
    <t>Serial</t>
  </si>
  <si>
    <t>Ratio</t>
  </si>
  <si>
    <t>Interpretation</t>
  </si>
  <si>
    <t>Red</t>
  </si>
  <si>
    <t>Green</t>
  </si>
  <si>
    <t>Benchmark</t>
  </si>
  <si>
    <t>Elimination</t>
  </si>
  <si>
    <t>Higher the better</t>
  </si>
  <si>
    <t>&lt;1.2</t>
  </si>
  <si>
    <t>1.2 - 2.0</t>
  </si>
  <si>
    <t>&gt;2.0</t>
  </si>
  <si>
    <t>Operating Margin %</t>
  </si>
  <si>
    <t>&lt;0%</t>
  </si>
  <si>
    <t>0%-10%</t>
  </si>
  <si>
    <t>&gt;10%</t>
  </si>
  <si>
    <t>Free Cash Flow to Net Debt %</t>
  </si>
  <si>
    <t>&lt;5%</t>
  </si>
  <si>
    <t>5%-15%</t>
  </si>
  <si>
    <t>&gt;15%</t>
  </si>
  <si>
    <t>Lower the better</t>
  </si>
  <si>
    <t>&gt;3.5</t>
  </si>
  <si>
    <t>2.5-3.5</t>
  </si>
  <si>
    <t>&lt;2.5</t>
  </si>
  <si>
    <t>Not on this ratio alone, as per serial 3 above but a low ratio would indicate an ability to service its debt. Often used by lenders, a higher ratio would raise doubts over an entity's ability to service its exiting debt.</t>
  </si>
  <si>
    <t>Net Interest Paid Cover Ratio</t>
  </si>
  <si>
    <t>2.5-4.0</t>
  </si>
  <si>
    <t>&gt;4.0</t>
  </si>
  <si>
    <t>Acid Ratio/Quick Ratio</t>
  </si>
  <si>
    <t>&lt;0.5</t>
  </si>
  <si>
    <t>0.5-0.8</t>
  </si>
  <si>
    <t>&gt;0.8</t>
  </si>
  <si>
    <t>Bribery Act 2010</t>
  </si>
  <si>
    <t>Amber (Minimum)</t>
  </si>
  <si>
    <t>AMBER OR GREEN = PASS</t>
  </si>
  <si>
    <t xml:space="preserve">If you have answered "yes" to question 2.1(a), please provide further details. </t>
  </si>
  <si>
    <t>Not on this ratio alone, would need to see the purpose of the debt i.e. to supplement operating cash flow/Investment in order to measure risk. Higher % indicates an entity that is better equipped to pay back its debt and/or take on more debt.</t>
  </si>
  <si>
    <t>Not on this ratio alone - Measures an entity's solvency - A higher ratio indicates it is better able to service its debt.</t>
  </si>
  <si>
    <t>Shows what percentage of the supplier’s debt could be repaid in one year if all free cash flow was used to repay debt</t>
  </si>
  <si>
    <t>Measures profitability and ability to generate a surplus, negative % we would look at the sustainability of the business beyond historic accounts</t>
  </si>
  <si>
    <t>Helps to understand the contract value in relation to bidders Revenue, Public Contract Regs indicate twice the estimated contract value as a minimum ratio</t>
  </si>
  <si>
    <r>
      <t xml:space="preserve">Not on this ratio alone, smaller entities should be reviewed on RED given the multi supplier framework. </t>
    </r>
    <r>
      <rPr>
        <b/>
        <sz val="11"/>
        <color theme="1"/>
        <rFont val="Calibri"/>
        <family val="2"/>
        <scheme val="minor"/>
      </rPr>
      <t>Ratio to be tested at later stages of the tender.</t>
    </r>
  </si>
  <si>
    <t>Metric Definition</t>
  </si>
  <si>
    <t>Operating Profit / Revenue</t>
  </si>
  <si>
    <t>Annual Revenue / Expected Annual Contract Value</t>
  </si>
  <si>
    <t>Shows how many years it would take to repay net debt if EBITDA remained constant and was used in full to repay financial debt</t>
  </si>
  <si>
    <t>The Acid Ratio (also commonly referred to as the Quick Ratio provides a measure of an entity’s ability to meet its short term liabilities</t>
  </si>
  <si>
    <t>Free Cash Flow / Net Debt</t>
  </si>
  <si>
    <t>Net Debt / EBITDA</t>
  </si>
  <si>
    <t>Operating Profit / Net Interest Paid</t>
  </si>
  <si>
    <t>(Current Assets - Inventories) / Current Liabilities</t>
  </si>
  <si>
    <t>Cash Flow</t>
  </si>
  <si>
    <t>Net cash flow from operating activities (After working capital and tax)</t>
  </si>
  <si>
    <t>Capital expenditure (Tangible and intangible)</t>
  </si>
  <si>
    <t>Free cash flow</t>
  </si>
  <si>
    <t>Not on this ratio alone, may need to blend over two year's accounts - Many reasons for negative margin that would not cause alarm i.e. Not for Profit Org/one off costs/acquisition</t>
  </si>
  <si>
    <t>Not on this ratio alone, A high ratio would normally suggest, other things being equal, that it can more easily meet its liabilities as they fall due. Conversely, a low ratio may raise doubts over its ability to meet its liabilities as they fall due. Mitigating circumstances include - Bidders stock turn i.e. sell inventory to raise cash, nature of short term liabilities may not be due for settlement, ability to raise new cash through new means of finance i.e. sale of assets</t>
  </si>
  <si>
    <t>INDEX</t>
  </si>
  <si>
    <t>Single Procurement Document (SPD) - UK</t>
  </si>
  <si>
    <t xml:space="preserve">Using the Single Procurement Document allows suppliers to complete the SSQ Part 1 and Part 2 once and store ready to use again on other tenders for any public sector body.  This then means you only need to check the information stored is correct and up to date and you can then send to that public sector body who is running the tender. </t>
  </si>
  <si>
    <t>To use the SPD form Click on the link below to go to the Registration page.</t>
  </si>
  <si>
    <t>Single Procurement Document (SPD) Form</t>
  </si>
  <si>
    <t xml:space="preserve">Only those suppliers who are successful at this stage and are accepted onto the DPS  can then be invited to participate in any Invitation To Tender for any Call-Off Contracts going forward. </t>
  </si>
  <si>
    <t>Where the questions response is defined as "YES" or "NO", the definition of "YES" and "NO" will be explicit as to whether you "PASS" and remain in the procurement process or if you "FAIL"  and you will then leave the procurement process at that point and will not join onto the DPS.</t>
  </si>
  <si>
    <r>
      <t xml:space="preserve">Where the question is defined as either  </t>
    </r>
    <r>
      <rPr>
        <b/>
        <sz val="11"/>
        <color theme="1"/>
        <rFont val="Calibri"/>
        <family val="2"/>
        <scheme val="minor"/>
      </rPr>
      <t>"PASS/FAIL",</t>
    </r>
    <r>
      <rPr>
        <sz val="11"/>
        <color theme="1"/>
        <rFont val="Calibri"/>
        <family val="2"/>
        <scheme val="minor"/>
      </rPr>
      <t xml:space="preserve"> the evaluation team will review any mitigating circumstances within the free text answer submitted and determine whether you PASS and remain in the procurement process or if you FAIL  and you will then leave the procurement process at that point. </t>
    </r>
  </si>
  <si>
    <t>click here to find out more - SPD Service</t>
  </si>
  <si>
    <t xml:space="preserve">Type the Contact details in the above table for this Declaration in excel. This must be completed as well as completing and signing the Certificate of Declaration and Standing (Word Document) (which has the wet signature) </t>
  </si>
  <si>
    <r>
      <rPr>
        <b/>
        <sz val="10"/>
        <color theme="1"/>
        <rFont val="Calibri"/>
        <family val="2"/>
        <scheme val="minor"/>
      </rPr>
      <t>Guide:</t>
    </r>
    <r>
      <rPr>
        <sz val="10"/>
        <color theme="1"/>
        <rFont val="Calibri"/>
        <family val="2"/>
        <scheme val="minor"/>
      </rPr>
      <t xml:space="preserve"> Prior to award the Authority reserves the right to ask your essential Sub-Contractors where they are to be relied upon to meet the selection criteria and deliver services, to complete PART 1 and PART 2 and PART 3 Financial Standing. </t>
    </r>
  </si>
  <si>
    <t>A description of the goods or service each sub-contractor will provide on your behalf</t>
  </si>
  <si>
    <t>1.2(b) - (iv)</t>
  </si>
  <si>
    <t>The minimum financial ratios are defined in the PART 3 Section 4 Q4.2 tab; please self-certify by answering ‘Yes’ or ‘No’ that you meet the requirements set out.</t>
  </si>
  <si>
    <t xml:space="preserve">LOT </t>
  </si>
  <si>
    <t>LOT No</t>
  </si>
  <si>
    <t>8.11.3</t>
  </si>
  <si>
    <t>Description of Product / Service</t>
  </si>
  <si>
    <t>Catalogue Category</t>
  </si>
  <si>
    <t>Product</t>
  </si>
  <si>
    <t>Equipment</t>
  </si>
  <si>
    <t>Consumable</t>
  </si>
  <si>
    <t>Accessory</t>
  </si>
  <si>
    <t>Device</t>
  </si>
  <si>
    <t>Product/Service Code</t>
  </si>
  <si>
    <t>Unit / Hourly/ Box of  (Measurement)</t>
  </si>
  <si>
    <t>DPS Baseline Price</t>
  </si>
  <si>
    <r>
      <rPr>
        <b/>
        <sz val="14"/>
        <rFont val="Calibri"/>
        <family val="2"/>
        <scheme val="minor"/>
      </rPr>
      <t xml:space="preserve">Guide: </t>
    </r>
    <r>
      <rPr>
        <sz val="14"/>
        <rFont val="Calibri"/>
        <family val="2"/>
        <scheme val="minor"/>
      </rPr>
      <t>Select the Yes Or No from the drop down box</t>
    </r>
  </si>
  <si>
    <r>
      <rPr>
        <b/>
        <sz val="12"/>
        <rFont val="Calibri"/>
        <family val="2"/>
        <scheme val="minor"/>
      </rPr>
      <t xml:space="preserve">Guide: </t>
    </r>
    <r>
      <rPr>
        <sz val="12"/>
        <rFont val="Calibri"/>
        <family val="2"/>
        <scheme val="minor"/>
      </rPr>
      <t>You must be able to complete all the services within the LOT</t>
    </r>
  </si>
  <si>
    <t>Your Company Response</t>
  </si>
  <si>
    <t xml:space="preserve">Section 8 Drugs </t>
  </si>
  <si>
    <r>
      <t>Public Liability Insurance coverage of not less than 5 million pounds sterling (£5,000,000) for any one,</t>
    </r>
    <r>
      <rPr>
        <sz val="12"/>
        <color theme="1"/>
        <rFont val="Calibri"/>
        <family val="2"/>
        <scheme val="minor"/>
      </rPr>
      <t> </t>
    </r>
    <r>
      <rPr>
        <sz val="12"/>
        <color rgb="FF000000"/>
        <rFont val="Calibri"/>
        <family val="2"/>
        <scheme val="minor"/>
      </rPr>
      <t>or series of claims that may arise; and</t>
    </r>
  </si>
  <si>
    <r>
      <rPr>
        <b/>
        <sz val="9"/>
        <color theme="1"/>
        <rFont val="Calibri"/>
        <family val="2"/>
        <scheme val="minor"/>
      </rPr>
      <t>Guide</t>
    </r>
    <r>
      <rPr>
        <sz val="9"/>
        <color theme="1"/>
        <rFont val="Calibri"/>
        <family val="2"/>
        <scheme val="minor"/>
      </rPr>
      <t>: please select from the drop down menus in the cells below or where appropriate add free text to provide further detail</t>
    </r>
  </si>
  <si>
    <t>Supplier Scientific (Technical) Manager</t>
  </si>
  <si>
    <t xml:space="preserve">Mandatory Requirements </t>
  </si>
  <si>
    <t>Product / Service Title</t>
  </si>
  <si>
    <t xml:space="preserve">LOT No                                      </t>
  </si>
  <si>
    <t>DS2022-EX</t>
  </si>
  <si>
    <t>Each</t>
  </si>
  <si>
    <t>Drug Screening Nimbus 2000</t>
  </si>
  <si>
    <t>CS2002-EX 1</t>
  </si>
  <si>
    <t>Drugs Wipe</t>
  </si>
  <si>
    <t>&lt; 20</t>
  </si>
  <si>
    <t>PK of 12</t>
  </si>
  <si>
    <t>8.9.4</t>
  </si>
  <si>
    <t>Section 8.10 Bribery Act 2010</t>
  </si>
  <si>
    <t>8.10.2</t>
  </si>
  <si>
    <t>8.11.4</t>
  </si>
  <si>
    <t>8.11.6</t>
  </si>
  <si>
    <t>8.11.7</t>
  </si>
  <si>
    <t>8.11.8</t>
  </si>
  <si>
    <t>Cannabinoids</t>
  </si>
  <si>
    <t>Benzodiazepines</t>
  </si>
  <si>
    <t>Cocaine</t>
  </si>
  <si>
    <t>Methylamfetamine</t>
  </si>
  <si>
    <t>Methadone</t>
  </si>
  <si>
    <t>Cut-off (Nanogram(ng)ml)</t>
  </si>
  <si>
    <t>Other Drugs (Group</t>
  </si>
  <si>
    <t>Drugs that could be tested</t>
  </si>
  <si>
    <t>Target Drug Groups</t>
  </si>
  <si>
    <r>
      <rPr>
        <b/>
        <sz val="9"/>
        <color theme="1"/>
        <rFont val="Calibri"/>
        <family val="2"/>
        <scheme val="minor"/>
      </rPr>
      <t>Guide</t>
    </r>
    <r>
      <rPr>
        <sz val="9"/>
        <color theme="1"/>
        <rFont val="Calibri"/>
        <family val="2"/>
        <scheme val="minor"/>
      </rPr>
      <t>: please add free text confirmation of your device drug cut off point</t>
    </r>
  </si>
  <si>
    <r>
      <rPr>
        <b/>
        <sz val="10"/>
        <color theme="1"/>
        <rFont val="Calibri"/>
        <family val="2"/>
        <scheme val="minor"/>
      </rPr>
      <t>Guide</t>
    </r>
    <r>
      <rPr>
        <sz val="10"/>
        <color theme="1"/>
        <rFont val="Calibri"/>
        <family val="2"/>
        <scheme val="minor"/>
      </rPr>
      <t>: please select YES where your device drugs panel meets the minimum requirement</t>
    </r>
  </si>
  <si>
    <t xml:space="preserve">Confirm the LOT(S) applying for? </t>
  </si>
  <si>
    <t>Opiates/opioids</t>
  </si>
  <si>
    <t>Information Only</t>
  </si>
  <si>
    <t>Please provide any details of other MI reports that you could provide: Name and Description</t>
  </si>
  <si>
    <t>These Reports shall contain, but will not be limited to, the following information highlighting the information by (Contracting Authority) and therefore the total for all Contracting Authorities using the devices:</t>
  </si>
  <si>
    <r>
      <t xml:space="preserve">Timescales </t>
    </r>
    <r>
      <rPr>
        <sz val="12"/>
        <color theme="1"/>
        <rFont val="Calibri"/>
        <family val="2"/>
        <scheme val="minor"/>
      </rPr>
      <t>(days/months)</t>
    </r>
  </si>
  <si>
    <t>Response - Available Now (yes/no)</t>
  </si>
  <si>
    <t>8.5 Quality Assurance </t>
  </si>
  <si>
    <t>8.7 Target Drugs</t>
  </si>
  <si>
    <t>8.9 Business Continuity and Disaster Recovery (BCDR)</t>
  </si>
  <si>
    <t>8.10 Bribery Act 2010</t>
  </si>
  <si>
    <t>8.11 Management Information (MI)</t>
  </si>
  <si>
    <t>AC-101</t>
  </si>
  <si>
    <t>Bag</t>
  </si>
  <si>
    <t>each</t>
  </si>
  <si>
    <t>PR-501</t>
  </si>
  <si>
    <t>Printer</t>
  </si>
  <si>
    <r>
      <rPr>
        <b/>
        <sz val="14"/>
        <color theme="1"/>
        <rFont val="Calibri"/>
        <family val="2"/>
        <scheme val="minor"/>
      </rPr>
      <t xml:space="preserve">Guide: </t>
    </r>
    <r>
      <rPr>
        <sz val="14"/>
        <color theme="1"/>
        <rFont val="Calibri"/>
        <family val="2"/>
        <scheme val="minor"/>
      </rPr>
      <t>Supplier to enter the device &amp; manufacture details in these columns</t>
    </r>
  </si>
  <si>
    <t>Product Liability Insurance coverage of not less than 5 million pounds sterling (£5,000,000) for any one, or series of claims that may arise; and</t>
  </si>
  <si>
    <t>Section 8.15 DPS Baseline Price Charges (Catalogue)</t>
  </si>
  <si>
    <t>8.15 Baseline Prices Charges (Catalogue)</t>
  </si>
  <si>
    <t>8.5 Quality Assurance</t>
  </si>
  <si>
    <r>
      <rPr>
        <b/>
        <sz val="11"/>
        <rFont val="Calibri"/>
        <family val="2"/>
        <scheme val="minor"/>
      </rPr>
      <t xml:space="preserve">Section 6 Technical and Professional Ability </t>
    </r>
    <r>
      <rPr>
        <sz val="11"/>
        <rFont val="Calibri"/>
        <family val="2"/>
        <scheme val="minor"/>
      </rPr>
      <t>is a requirement to evidence you have the necessary experience &amp; knowledge to support the provision &amp; delivery of the goods and services required.</t>
    </r>
  </si>
  <si>
    <t xml:space="preserve">The Authority and Contracting Authorities will collect, hold and use personal data (as defined in the General Data Protection Regulations (GDPR) (Regulation (EU) 2016/679) and the Data Protection Act 2018) obtained from and about the suppliers including any members of the Group of Economic Operators and their staff during the course of the Procurement (“Personal Data”). </t>
  </si>
  <si>
    <r>
      <rPr>
        <b/>
        <sz val="11"/>
        <rFont val="Calibri"/>
        <family val="2"/>
        <scheme val="minor"/>
      </rPr>
      <t xml:space="preserve">Guide: </t>
    </r>
    <r>
      <rPr>
        <sz val="11"/>
        <rFont val="Calibri"/>
        <family val="2"/>
        <scheme val="minor"/>
      </rPr>
      <t>Section 5 PCB or Bank Support; The Authority reserves the right where there is concern over the financial standing and the Financial Health Check of the supplier to require that a parent company guarantee, third party guarantee or bank guarantee or some such other financial guarantee support is provided on terms and conditions acceptable to the Authority.  Failure to secure the additional support could see the supplier responding to the SSQ leaving the procurement process at this time.</t>
    </r>
  </si>
  <si>
    <r>
      <rPr>
        <b/>
        <sz val="11"/>
        <rFont val="Calibri"/>
        <family val="2"/>
        <scheme val="minor"/>
      </rPr>
      <t>Guide</t>
    </r>
    <r>
      <rPr>
        <sz val="11"/>
        <rFont val="Calibri"/>
        <family val="2"/>
        <scheme val="minor"/>
      </rPr>
      <t xml:space="preserve"> it is important for suppliers to support their application with appropriate independent verification that their product has the technical ability to deliver accurate results time and again as a Positive or Negative result has potential far reaching consequences for the donor and the Contracting Authority. </t>
    </r>
  </si>
  <si>
    <t xml:space="preserve">The Authority reserves the right to conduct further independent laboratory tests or pilot tests in the field, prior to the award of any call off contract and during the life of the contract or DPS framework as ongoing Quality Assurance may so require. </t>
  </si>
  <si>
    <t>If you have answered yes to question 7.1 are you compliant with the annual reporting requirements contained within Section 54 of the Act 2015?</t>
  </si>
  <si>
    <t xml:space="preserve">If Yes, to 7.1 and 7.2 please provide relevant URL.  </t>
  </si>
  <si>
    <t xml:space="preserve">If you cannot provide a URL now; Please confirm this can be updated and completed prior to any Award of any Contract. </t>
  </si>
  <si>
    <t xml:space="preserve">Where your organisation has a turnover less than £36m and therefore does not fall under Section 54; Is your organisation still happy to support and endeavour to apply the principles to ensure Modern Day Slavery is not within your supply chain? </t>
  </si>
  <si>
    <t>Professional Indemnity Insurance coverage of not less than 5 million pounds sterling (£5,000,000) for any one, or series of claims that may arise; and</t>
  </si>
  <si>
    <t xml:space="preserve"> *Employer Liability Insurance coverage of not less than 5 million pounds sterling (£5,000,000) for anyone, or a series of claims that may arise</t>
  </si>
  <si>
    <t>Section 8.1 Insurance</t>
  </si>
  <si>
    <r>
      <rPr>
        <b/>
        <sz val="11"/>
        <rFont val="Calibri"/>
        <family val="2"/>
        <scheme val="minor"/>
      </rPr>
      <t xml:space="preserve">PART 2 Is a mandatory requirement for all suppliers </t>
    </r>
    <r>
      <rPr>
        <sz val="11"/>
        <rFont val="Calibri"/>
        <family val="2"/>
        <scheme val="minor"/>
      </rPr>
      <t xml:space="preserve">to provide an answer to the questions outlined below.  Failure to complete may see your application being rejected and you leave the procurement process at this point. For clarity where your answer = FAIL you will leave the procurement process.  If there are grounds for exclusion, there is an opportunity to explain the background and any measures you have taken to rectify the situation (PASS/FAIL). The Authority will then at their discretion decide where you remain in the process or are out and your organisation will then leave the procurement process. </t>
    </r>
  </si>
  <si>
    <r>
      <rPr>
        <b/>
        <sz val="11"/>
        <rFont val="Calibri"/>
        <family val="2"/>
        <scheme val="minor"/>
      </rPr>
      <t xml:space="preserve">PART 1 is mandatory for all suppliers </t>
    </r>
    <r>
      <rPr>
        <sz val="11"/>
        <rFont val="Calibri"/>
        <family val="2"/>
        <scheme val="minor"/>
      </rPr>
      <t>to provide an answer to the questions outlined below.  Failure to complete and sign could see your application being rejected and you leave the procurement process at this point.</t>
    </r>
  </si>
  <si>
    <r>
      <rPr>
        <b/>
        <sz val="11"/>
        <color theme="1"/>
        <rFont val="Calibri"/>
        <family val="2"/>
        <scheme val="minor"/>
      </rPr>
      <t>Regulations 57(1) and (2</t>
    </r>
    <r>
      <rPr>
        <sz val="11"/>
        <color theme="1"/>
        <rFont val="Calibri"/>
        <family val="2"/>
        <scheme val="minor"/>
      </rPr>
      <t>)
Please indicate if, within the past five years you, your organisation or any other person who has powers of representation, decision or control in the organisation been convicted anywhere in the world of any of the offences within the summary below and listed on the webpage.</t>
    </r>
  </si>
  <si>
    <t>4.1.1</t>
  </si>
  <si>
    <t>If you answered 'No' to question 4.1.1 please provide any mitigation</t>
  </si>
  <si>
    <t>Single use or re-usable</t>
  </si>
  <si>
    <t>Not Providing re-usable device</t>
  </si>
  <si>
    <t xml:space="preserve">No  </t>
  </si>
  <si>
    <t>Not Providing Single Use Device</t>
  </si>
  <si>
    <t>Delta-9-tetrahydrocannabinol (THC)</t>
  </si>
  <si>
    <t>Drugs to be detected (Confirmation)</t>
  </si>
  <si>
    <t xml:space="preserve">Where these target drugs and minimum cut off points cannot be achieved the supplier will leave the procurement process at this point. </t>
  </si>
  <si>
    <t>Other Drugs (Group)</t>
  </si>
  <si>
    <t>Amphetamine</t>
  </si>
  <si>
    <t>8.11.5</t>
  </si>
  <si>
    <t>8.14.3</t>
  </si>
  <si>
    <t>Duration of Confidentiality (Insert duration against each item)</t>
  </si>
  <si>
    <t>Guide - Please provide your offer on your own corporate stationery and upload with your completed SSQ Submission</t>
  </si>
  <si>
    <t>The Authority and Contracting Authorities will work with the supplier during the life of the DPS and or Call-Off Contracts to continuously develop the MI reporting where appropriate and may introduce further reports.</t>
  </si>
  <si>
    <t>Although major insolvencies are infrequent, there is a need to be prepared for the risk to continuity of critical public services posed by the insolvency of critical suppliers. Where these are critical public services, any interruption is likely to be unacceptable or create significant risk. Resolution planning can help to mitigate the impacts of insolvency and support the continued delivery of critical services contracts</t>
  </si>
  <si>
    <r>
      <rPr>
        <b/>
        <sz val="11"/>
        <color rgb="FF000000"/>
        <rFont val="Calibri"/>
        <family val="2"/>
        <scheme val="minor"/>
      </rPr>
      <t>Regulation 57(3)</t>
    </r>
    <r>
      <rPr>
        <sz val="11"/>
        <color rgb="FF000000"/>
        <rFont val="Calibri"/>
        <family val="2"/>
        <scheme val="minor"/>
      </rPr>
      <t xml:space="preserve">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 </t>
    </r>
  </si>
  <si>
    <r>
      <rPr>
        <b/>
        <sz val="12"/>
        <color rgb="FF000000"/>
        <rFont val="Calibri"/>
        <family val="2"/>
        <scheme val="minor"/>
      </rPr>
      <t>Remember:</t>
    </r>
    <r>
      <rPr>
        <sz val="12"/>
        <color rgb="FF000000"/>
        <rFont val="Calibri"/>
        <family val="2"/>
        <scheme val="minor"/>
      </rPr>
      <t xml:space="preserve"> Where you use the SPD form, ensure you download the completed ESPD form and upload this to the e.Tendering Portal with your completed workbook. </t>
    </r>
  </si>
  <si>
    <t xml:space="preserve">The purpose of this SSQ is for the Authority to receive sufficient information from the potential bidders interested in supplying the Goods and Services required and to allow an assessment to be made of their technical capability and suitability to join the DPS in accordance with Regulation 34 (PCR 2015). </t>
  </si>
  <si>
    <t>Supplier SSQ Application</t>
  </si>
  <si>
    <r>
      <t xml:space="preserve">Selection Questions </t>
    </r>
    <r>
      <rPr>
        <b/>
        <sz val="8"/>
        <rFont val="Calibri"/>
        <family val="2"/>
        <scheme val="minor"/>
      </rPr>
      <t> </t>
    </r>
  </si>
  <si>
    <t>Where base line charges are not provided at DPS = Fail</t>
  </si>
  <si>
    <r>
      <t xml:space="preserve">From 30 September 2021, contractors bidding for UK central Government contracts worth </t>
    </r>
    <r>
      <rPr>
        <b/>
        <sz val="11"/>
        <color theme="1"/>
        <rFont val="Calibri"/>
        <family val="2"/>
        <scheme val="minor"/>
      </rPr>
      <t xml:space="preserve">more than £5 million per annum, will be required to provide a Carbon Reduction Plan </t>
    </r>
    <r>
      <rPr>
        <sz val="11"/>
        <color theme="1"/>
        <rFont val="Calibri"/>
        <family val="2"/>
        <scheme val="minor"/>
      </rPr>
      <t>confirming their commitment to achieving net zero by 2050, as set out in the recent Procurement Policy Note (PPN) 06/21  Microsoft Word - PPN 0621 Taking account of Carbon Reduction Plans.docx (publishing.service.gov.uk)</t>
    </r>
  </si>
  <si>
    <t>Provide Base Line Charges Received  = PASS</t>
  </si>
  <si>
    <t>Section 8.18  Corporate Social Responsibility (CSR)</t>
  </si>
  <si>
    <t>8.18.1</t>
  </si>
  <si>
    <r>
      <rPr>
        <b/>
        <sz val="9"/>
        <rFont val="Calibri"/>
        <family val="2"/>
        <scheme val="minor"/>
      </rPr>
      <t>Guide:</t>
    </r>
    <r>
      <rPr>
        <sz val="9"/>
        <rFont val="Calibri"/>
        <family val="2"/>
        <scheme val="minor"/>
      </rPr>
      <t xml:space="preserve"> please select from the drop down boxes and or add free text to provide further details in the table below.</t>
    </r>
  </si>
  <si>
    <t xml:space="preserve">All prices shall be in pounds Sterling and shall be inclusive of any import duties, customs fees and transport charges. </t>
  </si>
  <si>
    <t>Prices submitted as Base Line Catalogue or at any future ITT shall ex VAT which should be shown separately. (Value Added Tax)</t>
  </si>
  <si>
    <t>Section 8.19  Diversity Monitoring</t>
  </si>
  <si>
    <t>The Equality and Human Rights Commission defines an ethnic minority business as “a business 51% or more of which is owned by members of one or more ethnic minority groups, or, if there are a few owners, where at least 50% of the owners are members of one or more ethnic minority groups”. For this purpose, ethnic minority means ethnic groups other than ‘white British’.</t>
  </si>
  <si>
    <t>Is your enterprise an ethnic minority business according to the above definition?</t>
  </si>
  <si>
    <t>Please confirm in the table below the appropriate boxes that  indicate the ethnic group(s) that best describe the
owners or managers of your firm.</t>
  </si>
  <si>
    <t>British</t>
  </si>
  <si>
    <t>Irish</t>
  </si>
  <si>
    <t>Any other white background - please specify</t>
  </si>
  <si>
    <t>White and Black Caribbean</t>
  </si>
  <si>
    <t>White and Black African</t>
  </si>
  <si>
    <t>White and Asian</t>
  </si>
  <si>
    <t>Any other mixed background - please specify</t>
  </si>
  <si>
    <t>Indian</t>
  </si>
  <si>
    <t>Pakistani</t>
  </si>
  <si>
    <t>Bangladeshi</t>
  </si>
  <si>
    <t>Any other Asian Background - Please Specify</t>
  </si>
  <si>
    <t>Caribbean</t>
  </si>
  <si>
    <t>African</t>
  </si>
  <si>
    <t>Any other Black Background - Please Specify</t>
  </si>
  <si>
    <t>Chinese</t>
  </si>
  <si>
    <t>Any other Background - Please Specify</t>
  </si>
  <si>
    <t>Do not wish to say</t>
  </si>
  <si>
    <t>Is your business a member of Stonewall's Equality Champions Index (Gay, Lesbian Bisexual Equality)</t>
  </si>
  <si>
    <t>Prefer not to say</t>
  </si>
  <si>
    <t>Diversity</t>
  </si>
  <si>
    <t>Don't Know</t>
  </si>
  <si>
    <t>Is you business a member of any Disability Workplace Equality Organisation</t>
  </si>
  <si>
    <t>Disability</t>
  </si>
  <si>
    <t>Remploy</t>
  </si>
  <si>
    <t>Employers Forum for Disability</t>
  </si>
  <si>
    <t>Is your business a member for the Employers Forum for Age</t>
  </si>
  <si>
    <t>8.19.1</t>
  </si>
  <si>
    <t>8.19.2</t>
  </si>
  <si>
    <t>8.19.3</t>
  </si>
  <si>
    <t>8.19.4</t>
  </si>
  <si>
    <t>8.19.5</t>
  </si>
  <si>
    <t>8.19 Diversity Monitoring</t>
  </si>
  <si>
    <t>8.9.2</t>
  </si>
  <si>
    <t>8.9.3</t>
  </si>
  <si>
    <r>
      <t>In order to validate your BCDR and arrangements, it is essential that they are regularly reviewed, exercised and updated.  Please confirm when your BCDR plans and those of your manufacturer were last tested and last updated within the</t>
    </r>
    <r>
      <rPr>
        <b/>
        <sz val="12"/>
        <color rgb="FF000000"/>
        <rFont val="Calibri"/>
        <family val="2"/>
        <scheme val="minor"/>
      </rPr>
      <t xml:space="preserve"> last 12 months</t>
    </r>
    <r>
      <rPr>
        <sz val="12"/>
        <color rgb="FF000000"/>
        <rFont val="Calibri"/>
        <family val="2"/>
        <scheme val="minor"/>
      </rPr>
      <t xml:space="preserve">? </t>
    </r>
  </si>
  <si>
    <t>Section 8.9 Business Continuity &amp; Disaster Recover (BCDR)</t>
  </si>
  <si>
    <r>
      <t>The Standard Selection Questionnaire (SSQ) relates to the selection stage of the procurement for this tender as advertised in Find a Tender and Contracts Finder</t>
    </r>
    <r>
      <rPr>
        <sz val="12"/>
        <color theme="5" tint="-0.249977111117893"/>
        <rFont val="Calibri"/>
        <family val="2"/>
        <scheme val="minor"/>
      </rPr>
      <t xml:space="preserve"> and Bluelight.gov.uk Ref (   ) in </t>
    </r>
    <r>
      <rPr>
        <sz val="12"/>
        <color theme="1"/>
        <rFont val="Calibri"/>
        <family val="2"/>
        <scheme val="minor"/>
      </rPr>
      <t>accordance with the Public Contracts Regulations (PCR 2015). The definitions for terms and abbreviations used in the SSQ can be found at Schedule 2 (Definitions) of the DPS Management Agreement.</t>
    </r>
  </si>
  <si>
    <t xml:space="preserve">Complete each worksheet within this workbook providing the information requested by selecting a response from the drop down menu in the cell or responding with free text as appropriate. </t>
  </si>
  <si>
    <r>
      <t>Each question has the assessment criteria next to it, that will be used for evaluation.   Some questions are asking for a response that is for</t>
    </r>
    <r>
      <rPr>
        <b/>
        <sz val="14"/>
        <color theme="1"/>
        <rFont val="Calibri"/>
        <family val="2"/>
        <scheme val="minor"/>
      </rPr>
      <t xml:space="preserve"> "information only" </t>
    </r>
    <r>
      <rPr>
        <sz val="12"/>
        <color theme="1"/>
        <rFont val="Calibri"/>
        <family val="2"/>
        <scheme val="minor"/>
      </rPr>
      <t>and will not impact on any decision.</t>
    </r>
  </si>
  <si>
    <t xml:space="preserve">The symbols pictured on below, are there for guidance and will be found throughout the workbook. </t>
  </si>
  <si>
    <r>
      <t xml:space="preserve">8.1  Do you have the following Insurance cover in place:  for instance: Cyber Essentials Insurance coverage  </t>
    </r>
    <r>
      <rPr>
        <b/>
        <sz val="12"/>
        <color rgb="FF000000"/>
        <rFont val="Calibri"/>
        <family val="2"/>
        <scheme val="minor"/>
      </rPr>
      <t>Answer NO</t>
    </r>
  </si>
  <si>
    <t>OR</t>
  </si>
  <si>
    <r>
      <rPr>
        <b/>
        <sz val="12"/>
        <color rgb="FF000000"/>
        <rFont val="Calibri"/>
        <family val="2"/>
        <scheme val="minor"/>
      </rPr>
      <t>OPTION 2:</t>
    </r>
    <r>
      <rPr>
        <sz val="12"/>
        <color rgb="FF000000"/>
        <rFont val="Calibri"/>
        <family val="2"/>
        <scheme val="minor"/>
      </rPr>
      <t xml:space="preserve"> You may use the Single Procurement Document  (SPD) form to complete and submit the information in relation to PART 1 and PART 2.  However, in addition to this you must also complete and submit PART 3 of this workbook (Selection Questions including Sections 4 - 8)</t>
    </r>
  </si>
  <si>
    <r>
      <t xml:space="preserve">You have an option:                                                                                                                                                                Option 1: </t>
    </r>
    <r>
      <rPr>
        <sz val="12"/>
        <color theme="1"/>
        <rFont val="Calibri"/>
        <family val="2"/>
        <scheme val="minor"/>
      </rPr>
      <t xml:space="preserve">Complete and submit all SSQ requirements using this workbook, which provides all of PART 1, PART 2 and PART 3. </t>
    </r>
  </si>
  <si>
    <t>Supplier Selection Questionnaire OPTIONS</t>
  </si>
  <si>
    <t>SSQ Form OPTIONS</t>
  </si>
  <si>
    <t>1.1(c) Other</t>
  </si>
  <si>
    <r>
      <rPr>
        <b/>
        <sz val="10"/>
        <color theme="1"/>
        <rFont val="Calibri"/>
        <family val="2"/>
        <scheme val="minor"/>
      </rPr>
      <t>Guide:</t>
    </r>
    <r>
      <rPr>
        <sz val="10"/>
        <color theme="1"/>
        <rFont val="Calibri"/>
        <family val="2"/>
        <scheme val="minor"/>
      </rPr>
      <t xml:space="preserve"> If you responded yes to 1.2(b)-(i) and confirm there is an intention to sub-contract the delivery of the goods or Service under the provision of the DPS Framework, please provide additional details for each sub-contractor below: </t>
    </r>
  </si>
  <si>
    <t xml:space="preserve">Note for awareness highlighted in Schedule 1 Specification </t>
  </si>
  <si>
    <t>2.3(b) </t>
  </si>
  <si>
    <r>
      <t xml:space="preserve">3.2 </t>
    </r>
    <r>
      <rPr>
        <sz val="11"/>
        <color theme="1"/>
        <rFont val="Calibri"/>
        <family val="2"/>
        <scheme val="minor"/>
      </rPr>
      <t> </t>
    </r>
  </si>
  <si>
    <t>Technical Support Contact Team</t>
  </si>
  <si>
    <t>Customer Service Contact Team</t>
  </si>
  <si>
    <t>Manufacturer Company Address</t>
  </si>
  <si>
    <t>Manufacturer Company Registration No</t>
  </si>
  <si>
    <t>Your Response</t>
  </si>
  <si>
    <t>Your answers to the following question is solely to support contracting authorities building and informing their equal opportunities policy. The information provided will be used for statistical purposes only, and will not be disclose without your consent.</t>
  </si>
  <si>
    <t>For Information Only</t>
  </si>
  <si>
    <t>The Authority shall treat as "Restricted - Commercial” any information which the Supplier so designates until a framework agreement has been awarded or the process closed. Thereafter, all information held by the Authority shall be subject to the requirements of the Freedom of Information Act 2000, which is covered in the Terms and Conditions of Framework Agreement and Statutory Instrument 2012 No 2479 – The Elected Local Policing Bodies (Specified Information) (Amendment) Order 2012.</t>
  </si>
  <si>
    <t>To meet this requirement, the Contracting Authorities will be publishing all contracts over a value exceeding £10,000 on the Freedom of Information (FOI) page of the Bluelight Procurement Database (www.blpd.gov.uk).</t>
  </si>
  <si>
    <t>It is recognised that contract documents may contain commercially sensitive information which tenderers are to identify in this Schedule information that they may wish to have redacted under the FOI exemption S43. Unless this schedule is completed the full version of the contract document will be made available over BLPD.</t>
  </si>
  <si>
    <t>Details</t>
  </si>
  <si>
    <t>In accordance with the aforementioned Statutory Instrument, all Police Forces of England and Wales have an obligation to make publicly available a copy of each contract with a value exceeding £10,000 to which (i) the local policing body, or (ii) the chief officer of the police force maintained by the body, is or is to be a party.</t>
  </si>
  <si>
    <r>
      <t>For the avoidance of doubt the price shall be deemed to include all expenses and disbursements including travel</t>
    </r>
    <r>
      <rPr>
        <sz val="11"/>
        <color theme="1"/>
        <rFont val="Calibri"/>
        <family val="2"/>
        <scheme val="minor"/>
      </rPr>
      <t xml:space="preserve"> </t>
    </r>
    <r>
      <rPr>
        <sz val="12"/>
        <color theme="1"/>
        <rFont val="Calibri"/>
        <family val="2"/>
        <scheme val="minor"/>
      </rPr>
      <t>expenses incurred in the provision of the goods/services.</t>
    </r>
  </si>
  <si>
    <t>These Baseline Price are to be set on a basis of "not to exceed price" in the further competition for Call-Off Contracts in the future</t>
  </si>
  <si>
    <t xml:space="preserve">The supplier will submit to the Authority a Monthly Management (MI) Report in an agreed format within 5 working days of the end of each Month. </t>
  </si>
  <si>
    <t xml:space="preserve">The supplier must declare there is contingency arrangements to provide a seamless and continuous delivery of the goods and services within this framework. This should include, but is not limited to, failure of power supplies, failure of testing equipment, shortage of essential reagents and consumables, transport disruption. Catastrophic failure should also be addressed within their BCDR Plans. </t>
  </si>
  <si>
    <t xml:space="preserve">The supplier is asked to self certify against the criteria outlined below in relation to their business continuity plans and those of their supply chain.   Where the Supplier answers No to the following questions, they will leave the process at this point. </t>
  </si>
  <si>
    <r>
      <t xml:space="preserve">Suppliers are invited to confirm any other drugs that are </t>
    </r>
    <r>
      <rPr>
        <b/>
        <sz val="12"/>
        <color theme="1"/>
        <rFont val="Calibri"/>
        <family val="2"/>
        <scheme val="minor"/>
      </rPr>
      <t xml:space="preserve">available NOW </t>
    </r>
    <r>
      <rPr>
        <b/>
        <sz val="11"/>
        <color theme="1"/>
        <rFont val="Calibri"/>
        <family val="2"/>
        <scheme val="minor"/>
      </rPr>
      <t>and could be added to their device after undergoing all the legislative changes and Quality Audit requirements that would be required.</t>
    </r>
  </si>
  <si>
    <t xml:space="preserve"> Available Now (yes/no)</t>
  </si>
  <si>
    <r>
      <t>Suppliers are invited to confirm any other drugs that</t>
    </r>
    <r>
      <rPr>
        <b/>
        <sz val="12"/>
        <color theme="1"/>
        <rFont val="Calibri"/>
        <family val="2"/>
        <scheme val="minor"/>
      </rPr>
      <t xml:space="preserve"> could be developed </t>
    </r>
    <r>
      <rPr>
        <b/>
        <sz val="11"/>
        <color theme="1"/>
        <rFont val="Calibri"/>
        <family val="2"/>
        <scheme val="minor"/>
      </rPr>
      <t>and added to the panel for future? Subject to the device after undergoing all the legislative changes and Quality Audit requirements that would be required.</t>
    </r>
  </si>
  <si>
    <t>The  Current Target Drugs are identified against the Road Traffic Act 1988</t>
  </si>
  <si>
    <t>Specific analytical cut-offs for each Drug are set out in Schedule 1 (Specification)</t>
  </si>
  <si>
    <t>Other Drugs</t>
  </si>
  <si>
    <t>Yes - With Type Approval granted</t>
  </si>
  <si>
    <t>Can - Submit for Type Approval</t>
  </si>
  <si>
    <t>Current Target Drugs and minimum requirement standards  cut off points are outlined below and are available in Schedule 1 Specification (1.1 &amp; 1.2). The Cut Off Point is the lowest concentration of a target drug that shall be used to indicate the presence of that drug taken from a specimen of oral fluid.</t>
  </si>
  <si>
    <t>Devices</t>
  </si>
  <si>
    <t>Not Supplying</t>
  </si>
  <si>
    <r>
      <rPr>
        <b/>
        <sz val="14"/>
        <color theme="1"/>
        <rFont val="Calibri"/>
        <family val="2"/>
        <scheme val="minor"/>
      </rPr>
      <t xml:space="preserve">Drug Testing Devices Powered by an electrical source: </t>
    </r>
    <r>
      <rPr>
        <sz val="12"/>
        <color theme="1"/>
        <rFont val="Calibri"/>
        <family val="2"/>
        <scheme val="minor"/>
      </rPr>
      <t xml:space="preserve"> intended for use in a police stations and require electrical source of power for a hand held device and disposable cartridges for the testing of drugs: Consumables, Equipment and Associated Accessories as required:     And Drug Testing Devices that can be administered at the roadside                                                   </t>
    </r>
  </si>
  <si>
    <r>
      <rPr>
        <b/>
        <sz val="14"/>
        <color theme="1"/>
        <rFont val="Calibri"/>
        <family val="2"/>
        <scheme val="minor"/>
      </rPr>
      <t xml:space="preserve">The Drug Testing Devices, non-powered single use cartridge </t>
    </r>
    <r>
      <rPr>
        <sz val="12"/>
        <color theme="1"/>
        <rFont val="Calibri"/>
        <family val="2"/>
        <scheme val="minor"/>
      </rPr>
      <t>that collects and gives the drug test result.  Consumables, Equipment and Associated  accessories as required.    The drug test may be administered at or near any place where the requirement is made, e.g. at the roadside or in a hospital, or at a police station,</t>
    </r>
  </si>
  <si>
    <t xml:space="preserve">YES = PASS
</t>
  </si>
  <si>
    <r>
      <rPr>
        <b/>
        <sz val="14"/>
        <color theme="1"/>
        <rFont val="Calibri"/>
        <family val="2"/>
        <scheme val="minor"/>
      </rPr>
      <t xml:space="preserve">Guide:  </t>
    </r>
    <r>
      <rPr>
        <sz val="14"/>
        <color theme="1"/>
        <rFont val="Calibri"/>
        <family val="2"/>
        <scheme val="minor"/>
      </rPr>
      <t>For the avoidance of doubt, by answering any of these Requirements as ‘Yes’ you are confirming that the statement is true at the time of submitting the Application for the LOT. The Authority reserves the right to verify your answers to these Requirements at any time, including by requiring that you provide any Declaration of Conformity or other regulatory equivalent, underpinning evidence in support of your submission.</t>
    </r>
  </si>
  <si>
    <t xml:space="preserve">Section 8.6 Quality Standards and Requirements                                                                             </t>
  </si>
  <si>
    <t xml:space="preserve">Does your organisation &amp; your key supply chain have a Health and Safety Policy that complies with current legislative requirements? </t>
  </si>
  <si>
    <r>
      <t xml:space="preserve">Please self-certify </t>
    </r>
    <r>
      <rPr>
        <b/>
        <sz val="12"/>
        <color rgb="FF000000"/>
        <rFont val="Calibri"/>
        <family val="2"/>
        <scheme val="minor"/>
      </rPr>
      <t>you as the provider of goods</t>
    </r>
    <r>
      <rPr>
        <sz val="12"/>
        <color rgb="FF000000"/>
        <rFont val="Calibri"/>
        <family val="2"/>
        <scheme val="minor"/>
      </rPr>
      <t xml:space="preserve"> and services under this DPS, have these levels of insurance cover indicated below (as a minimum):  Complete your actual insurance details in the table and fields provided. </t>
    </r>
  </si>
  <si>
    <t>If you do not already hold the above level of cover, please confirm that you commit to obtain the cover prior to an award of a Call-Off Contract</t>
  </si>
  <si>
    <t>8.6 LOT Mandatory Requirements</t>
  </si>
  <si>
    <t>8.8 Future Drugs</t>
  </si>
  <si>
    <t xml:space="preserve">Section 8.8 Drugs </t>
  </si>
  <si>
    <t>Question 8.8.1</t>
  </si>
  <si>
    <t>Question 8.8.2</t>
  </si>
  <si>
    <t>Any servicing or repair of a re-usable devices(Type Approved) must be carried out by an organisation accredited to the ISO/IEC 17025: 2017 standard by the United Kingdom Accreditation Service (UKAS). Service/repair certificate to be available for audit purpose if requested. (3.2)</t>
  </si>
  <si>
    <t>The Supplier must consent and ensure consent is agreed where appropriate with the Manufacturer &amp; Laboratory where used in the delivery of this service to such "Personal Data" being collected, held by the Authority and Contracting Authorities and used in accordance with and for the purpose of administering this procurement and for contract management of any contract subsequently awarded.</t>
  </si>
  <si>
    <t>This Procurement Policy Note applies to central government departments however the Police and Crime Commissioners do support this direction of travel and encourage suppliers to follow as appropriate within their marketplace:</t>
  </si>
  <si>
    <r>
      <rPr>
        <i/>
        <sz val="11"/>
        <color rgb="FF000000"/>
        <rFont val="Calibri"/>
        <family val="2"/>
        <scheme val="minor"/>
      </rPr>
      <t>" Public procurement of contracts with a full life value of £10 million and above and duration of 12 months and above should be used to support skills development and delivery of the apprenticeship commitment."</t>
    </r>
    <r>
      <rPr>
        <sz val="11"/>
        <color rgb="FF000000"/>
        <rFont val="Calibri"/>
        <family val="2"/>
        <scheme val="minor"/>
      </rPr>
      <t xml:space="preserve"> This policy is set out in detail in Procurement Policy Note 14/15. (September 2015)
Please confirm your organisation actively supports Staff maintaining and encouraging CPD skills &amp; development and that given the opportunity there could be scope for apprenticeships of some nature and encouragement into the industry.  A commitment to improve staff retention and staff wellbeing is another key social value benefit that can be developed to support the delivery of social values within an organisation that benefits the local economy</t>
    </r>
  </si>
  <si>
    <t>Supplier DPS Framework Data Protection Officer</t>
  </si>
  <si>
    <t xml:space="preserve">Thank you for your interest in participating in the Tender for the Provision Mobile Preliminary Roads Drugs Testing Devices (MPRDTD) </t>
  </si>
  <si>
    <t>8.4.2</t>
  </si>
  <si>
    <t>LOT 2</t>
  </si>
  <si>
    <t xml:space="preserve">Un-Powered Mobile Preliminary Roads Drug Testing Devices </t>
  </si>
  <si>
    <t xml:space="preserve">Powered  Mobile Preliminary Roads Drug Testing Devices </t>
  </si>
  <si>
    <t>In order to be considered for the DPS, suppliers must be able to meet the mandatory &amp; minimum requirements of the Schedule 1: Specification Statement of Requirements (SOR) Service Level Agreement (SLA) Technical &amp; Quality Standards Annex 1 and Annex 2</t>
  </si>
  <si>
    <t>Declaration of compliance with requirements set out in Schedule 1: SLA &amp; Technical &amp; Quality Standards</t>
  </si>
  <si>
    <t>Does your company have a Business Continuity Plans in place to ensure continuity of supply of goods and services?</t>
  </si>
  <si>
    <t>Please confirm you have a Corporate Social Responsibility Policy in place which can be provided when requested?</t>
  </si>
  <si>
    <t>4.1.2</t>
  </si>
  <si>
    <t>6.4.1</t>
  </si>
  <si>
    <t>6.4.2</t>
  </si>
  <si>
    <t>6.4.3</t>
  </si>
  <si>
    <t xml:space="preserve">LOT   </t>
  </si>
  <si>
    <t>8.9.5</t>
  </si>
  <si>
    <t>Can you confirm if required you will provide staff names and the Security Certificates where they are in place?</t>
  </si>
  <si>
    <t xml:space="preserve">Please confirm if you/ the manufacturer already have ISO 22301-2019 (CERT) /ISO 22313: 2020 (Guidance or best practice) (Business Continuity Management Systems)(or equivalent)                                                                </t>
  </si>
  <si>
    <t>Please confirm you will comply with the Data Protection Legislation 2018 Act at all times and the obligations as a processor to the controller.</t>
  </si>
  <si>
    <t>Please confirm you can work towards obtaining ISO/IEC 27001 over the first 12 months of the framework?                                                                                        Improve compliance with data protection requirements and reduce risks.</t>
  </si>
  <si>
    <t>https://www.ncsc.gov.uk/information/update-to-the-cyber-essentials-technical-controls</t>
  </si>
  <si>
    <t xml:space="preserve"> National Cyber Security Centre  (NSCS)Overview</t>
  </si>
  <si>
    <t>About Cyber Essentials - Iasme</t>
  </si>
  <si>
    <t>This self-assessment option gives you protection against a wide variety of the most common cyber attacks. This is important because vulnerability to simple attacks can mark you out as target for more in-depth unwanted attention from cyber criminals and others.</t>
  </si>
  <si>
    <t xml:space="preserve">8.18 Corporate Social Responsibility </t>
  </si>
  <si>
    <t xml:space="preserve">Corporate Social Responsibility  is key to the management of many contracts which then helps to mitigate risks to the supply of goods or services or to reputational risks. Bringing transparency of supply chain is good business practice. </t>
  </si>
  <si>
    <t>Please confirm you have achieved and received the Cyber Essentials Scheme Certification? If your response is no please progress Q 8.13.2</t>
  </si>
  <si>
    <t>Please confirm you are currently working towards the Cyber Essentials Scheme Certification? If your response is no please progress Q 8.13.3</t>
  </si>
  <si>
    <t xml:space="preserve">OR Can you  confirm if you are working towards ISO 22301-2019/ISO 22313: 2020  (or equivalent)       </t>
  </si>
  <si>
    <t>Brexit / Pandemic (COVID)/Supply Chain Risks</t>
  </si>
  <si>
    <t>Following the UK’s exit from the European Union, and the onset of the COVID PANDEMIC, and to be mindful of supply chain risks, please confirm you have controls and mitigation in place to ensure ongoing continuity of the goods or services required for you to deliver the potential contracted arrangements?</t>
  </si>
  <si>
    <t>Supplier to self-certify, Staff or subcontractors who come into contact with police staff and or have access to police buildings or  police systems have undergone NPPV vetting?</t>
  </si>
  <si>
    <t xml:space="preserve">All suppliers staff and any subcontracted staff working on behalf of a Contracting Authority on police premises, with police staff or with access to police systems and or data are required to pass the necessary security vetting. </t>
  </si>
  <si>
    <t>Security is critical to the public service contracts.  Vetting is undertaken by Warwickshire Police National Contractors Vetting Scheme. Email for further information:  vetting.unit@warwickshire.pnn.police.uk</t>
  </si>
  <si>
    <t xml:space="preserve">Where you answer NO to 8.14.1 can you confirm you will, undergo the NPPV vetting for those staff /Sub Contracted staff who have contact with Police Staff and or visit police premises? </t>
  </si>
  <si>
    <t>Click here: The Supplier Registration Services for Government Procurements</t>
  </si>
  <si>
    <t>2.   Suppliers agreeing to the DPS Management Agreement and any resulting Call-Off Contract from this DPS, shall acceptance full prime contractor responsibility for all products and services to be provided under the DPS Framework Agreement.  See Schedule 4 – Call-Off Contract Terms &amp; Conditions</t>
  </si>
  <si>
    <r>
      <rPr>
        <b/>
        <sz val="10"/>
        <color theme="1"/>
        <rFont val="Calibri"/>
        <family val="2"/>
        <scheme val="minor"/>
      </rPr>
      <t>Guide:</t>
    </r>
    <r>
      <rPr>
        <sz val="10"/>
        <color theme="1"/>
        <rFont val="Calibri"/>
        <family val="2"/>
        <scheme val="minor"/>
      </rPr>
      <t xml:space="preserve"> Prior to award the Authority reserves the right to ask you to provide full details of your supply chain, including details of your procurement policies, supplier appraisals, quality management of suppliers, current suppliers pertinent to this requirements lead times and contingency plans. </t>
    </r>
  </si>
  <si>
    <t xml:space="preserve">1. Unless agreed otherwise, where Sub-Contractors are to be used, the Authority/Contracting Authority will deal directly only with the Supplier awarded any Call-Off Contract. The awarded supplier shall be responsible for the liaison with, and control of, all Sub-Contractors. </t>
  </si>
  <si>
    <t>Page Index</t>
  </si>
  <si>
    <t>2.2a</t>
  </si>
  <si>
    <r>
      <rPr>
        <b/>
        <sz val="11"/>
        <rFont val="Calibri"/>
        <family val="2"/>
        <scheme val="minor"/>
      </rPr>
      <t xml:space="preserve">PART 2 Is a mandatory requirement for all suppliers to provide an answer to the questions outlined below.  </t>
    </r>
    <r>
      <rPr>
        <sz val="11"/>
        <rFont val="Calibri"/>
        <family val="2"/>
        <scheme val="minor"/>
      </rPr>
      <t xml:space="preserve">Failure to complete and sign could see your application being rejected and you leave the procurement process at this point.  For clarity where your answer = FAIL you will leave the procurement process.  If there are grounds for exclusion, there is an opportunity to explain the background and any measures you have taken to rectify the situation (PASS/FAIL) The Authority will then at their discretion decide where you remain in the process or are out and your organisation will then leave the procurement process. </t>
    </r>
  </si>
  <si>
    <t>2.2b</t>
  </si>
  <si>
    <t xml:space="preserve">If you have answered Yes to Q 2.2a Please outline the measures you have taken to demonstrate the reliability of your organisation in relation to these grounds for exclusion? </t>
  </si>
  <si>
    <t>NO = PASS: Yes = FAIL</t>
  </si>
  <si>
    <t>Can Provide Documents</t>
  </si>
  <si>
    <t>Not able to Provide Documents</t>
  </si>
  <si>
    <t>Finance Ratios</t>
  </si>
  <si>
    <t>A measures of how many times an organisation can cover its annual interest payments out of its available earnings - Earnings Before Int &amp; Tax = Operating Profit/Net Interest Paid</t>
  </si>
  <si>
    <r>
      <rPr>
        <b/>
        <sz val="11"/>
        <rFont val="Calibri"/>
        <family val="2"/>
        <scheme val="minor"/>
      </rPr>
      <t xml:space="preserve">Rights to Distribute in the UK: </t>
    </r>
    <r>
      <rPr>
        <sz val="11"/>
        <rFont val="Calibri"/>
        <family val="2"/>
        <scheme val="minor"/>
      </rPr>
      <t xml:space="preserve">For the avoidance of doubt, where any supporting document(s) provided are unclear about whether you have a right to supply within the UK the Authority will seek to verify that fact directly with the Legal Manufacturer and may be unable to evaluate your Application as successful until we have been able to obtained verification that you can in fact supply to the UK. </t>
    </r>
  </si>
  <si>
    <t xml:space="preserve">Please certify that you they have the right to distribute the drug testing device within the UK and can provide evidence to verify this, if requested?   (such as a Distribution Agreement or Territory Agreement) </t>
  </si>
  <si>
    <t>Please provide the Manufacturers Name for your drug testing device</t>
  </si>
  <si>
    <t xml:space="preserve">The supplier(s) to ensure that the manufacturer or their Sub-contractors of the drug testing device undertakes all servicing, repairs and adjustments of approved drug testing devices are carried out by an organisation accredited to ISO/IEC 17025: 2017 standards by United Kingdom Accreditation Services (UKAS). (or equivalent) Certification to be submitted with your application. </t>
  </si>
  <si>
    <t>Please confirm you can provide for your Drug Testing Device a Handbook as a set of written operating instructions for the end user of the Drug Testing Device?</t>
  </si>
  <si>
    <t>Please confirm you can provide for your drug testing device a Technical Specification Document of the Drug Testing Device Operation?</t>
  </si>
  <si>
    <t>Cyber Essentials Liability Insurance coverage of not less than five hundred thousand pounds sterling (£500,000) for any one, or series of claims that may arise; and</t>
  </si>
  <si>
    <t>The Authority and Contracting Authorities support the direction of travel and encourage suppliers to follow as appropriate within their business environment:</t>
  </si>
  <si>
    <t>Please confirm that you have an environmental management plan in place that will consider carbon reduction as one of the key elements?</t>
  </si>
  <si>
    <t>Please confirm that your organisation is taking steps to reduce your Green House Gases (GHG) Emissions over time and is committed to achieving Net Zero by 2050</t>
  </si>
  <si>
    <t>It is imperative that the Drug Testing Devices provided comply with all Health and Safety legislation and directives; the Authority reserves the right to review any such Health and Safety Policies in place to ensure they are fit for purpose and give assurances as to the manufacturing &amp; distribution.</t>
  </si>
  <si>
    <t xml:space="preserve">The Supplier to self-certify that the Drug Testing Devices to be offered complies: Hygiene &amp; Safety of the Drug Testing Devices proposed and must be capable of use under satisfactorily hygienic conditions, In light of recent pandemic scenario, it must be possible to change the mouthpiece, or any other item with which the test subject will have intimate contact with. The testing cartridges to be supplied new, single use and individually wrapped. </t>
  </si>
  <si>
    <r>
      <t>The supplier is asked to self certify the Drug Testing Devices they are offering meets the QUALITY requirements.   Where a supplier answers "</t>
    </r>
    <r>
      <rPr>
        <b/>
        <sz val="16"/>
        <color theme="1"/>
        <rFont val="Calibri"/>
        <family val="2"/>
        <scheme val="minor"/>
      </rPr>
      <t>No"</t>
    </r>
    <r>
      <rPr>
        <sz val="11"/>
        <color theme="1"/>
        <rFont val="Calibri"/>
        <family val="2"/>
        <scheme val="minor"/>
      </rPr>
      <t xml:space="preserve"> to any or all of the following questions, the supplier may leave the procurement process at this point.     </t>
    </r>
  </si>
  <si>
    <r>
      <t xml:space="preserve">The Authority reserves the right to conduct a </t>
    </r>
    <r>
      <rPr>
        <b/>
        <sz val="11"/>
        <color theme="1"/>
        <rFont val="Calibri"/>
        <family val="2"/>
        <scheme val="minor"/>
      </rPr>
      <t>Supplier Assurance Visit</t>
    </r>
    <r>
      <rPr>
        <sz val="11"/>
        <color theme="1"/>
        <rFont val="Calibri"/>
        <family val="2"/>
        <scheme val="minor"/>
      </rPr>
      <t xml:space="preserve"> to a suppliers premises or a further desk top evaluation and or product testing of the product quality, sensitivity &amp; specificity of the drug test and for this to be conducted at any future further competition prior to award of a call off contract and from time to time during the life of the contracts and or DPS Framework.</t>
    </r>
  </si>
  <si>
    <t xml:space="preserve">Where a re-usable drug testing device (Type Approved) is offered the Supplier shall ensure the calibration is checked every 6 months.  A calibration certificate bearing the UKAS Accreditation mark or equivalent, shall be issued, and copies held by manufacturers and the Authority and the Contracting Authority.  The supplier to self-certify this is undertaken and that they can provide if requested a copy of a recent Calibration Certificate. </t>
  </si>
  <si>
    <t>8.5.4</t>
  </si>
  <si>
    <t xml:space="preserve">Manufacturers shall test a representative sample of each production batch of the test cartridge to ensure that they meet the standards detailed Schedule 1: Annex 1 and produce a Quality Control Report which should be available to the Authority/Contracting Authority on request. </t>
  </si>
  <si>
    <t xml:space="preserve">Where the type approved drug testing device is a single-use disposable cartridge, or any part of the approved device uses a single-use disposable items, the Supplier must provide 20 examples of each new batch of the disposable cartridge (or items) as exemplar devices to the Home Office nominated laboratory. Each new batch may be used to check that there is no differences between batches supplied to police forces. Supplier to self certify the batch tests are in place.  </t>
  </si>
  <si>
    <r>
      <t xml:space="preserve">Please confirm what LOT you are providing under by selecting </t>
    </r>
    <r>
      <rPr>
        <b/>
        <sz val="18"/>
        <color rgb="FF000000"/>
        <rFont val="Calibri"/>
        <family val="2"/>
        <scheme val="minor"/>
      </rPr>
      <t xml:space="preserve">"Yes" </t>
    </r>
    <r>
      <rPr>
        <sz val="14"/>
        <color rgb="FF000000"/>
        <rFont val="Calibri"/>
        <family val="2"/>
        <scheme val="minor"/>
      </rPr>
      <t xml:space="preserve">in column </t>
    </r>
    <r>
      <rPr>
        <sz val="18"/>
        <color rgb="FF000000"/>
        <rFont val="Calibri"/>
        <family val="2"/>
        <scheme val="minor"/>
      </rPr>
      <t>"</t>
    </r>
    <r>
      <rPr>
        <b/>
        <sz val="18"/>
        <color rgb="FF000000"/>
        <rFont val="Calibri"/>
        <family val="2"/>
        <scheme val="minor"/>
      </rPr>
      <t>F"</t>
    </r>
    <r>
      <rPr>
        <b/>
        <sz val="14"/>
        <color rgb="FF000000"/>
        <rFont val="Calibri"/>
        <family val="2"/>
        <scheme val="minor"/>
      </rPr>
      <t>.</t>
    </r>
    <r>
      <rPr>
        <sz val="14"/>
        <color rgb="FF000000"/>
        <rFont val="Calibri"/>
        <family val="2"/>
        <scheme val="minor"/>
      </rPr>
      <t xml:space="preserve">
Please do not leave any cell in column F blank.</t>
    </r>
  </si>
  <si>
    <r>
      <rPr>
        <b/>
        <sz val="11"/>
        <color theme="1"/>
        <rFont val="Calibri"/>
        <family val="2"/>
        <scheme val="minor"/>
      </rPr>
      <t xml:space="preserve">Annex 1 &amp; 2 Home Office Standard Type Approval </t>
    </r>
    <r>
      <rPr>
        <sz val="11"/>
        <color theme="1"/>
        <rFont val="Calibri"/>
        <family val="2"/>
        <scheme val="minor"/>
      </rPr>
      <t>(Certificate) Section 6C(1)(b) of the Road Traffic Act 1988 provides for the Secretary of State to approve the type of device used for the purpose of obtaining an indication whether a person has a drug in his body. This Approval approves for the purpose of obtaining an indication, from a preliminary drug test administered at a police station specified by a constable, whether a person has delta-9-tetrahydrocannabinol (THC, the main active ingredient of cannabis) in their body,</t>
    </r>
  </si>
  <si>
    <t>Drug Testing Device known as (Name)</t>
  </si>
  <si>
    <t>Drug Testing Device Manufactured by</t>
  </si>
  <si>
    <t>Yes Comply with Type Approval &amp; Schedule 1 Specification &amp; Annex 1 &amp; 2</t>
  </si>
  <si>
    <t>At commencement of the DPS, the Drug Testing Devices must be capable of testing for and confirming the presence of the following substances in oral fluid:</t>
  </si>
  <si>
    <t xml:space="preserve">YES = PASS: NO = FAIL 
</t>
  </si>
  <si>
    <t>Benzoylecgonine</t>
  </si>
  <si>
    <r>
      <t xml:space="preserve">NOTE: </t>
    </r>
    <r>
      <rPr>
        <sz val="11"/>
        <rFont val="Calibri"/>
        <family val="2"/>
        <scheme val="minor"/>
      </rPr>
      <t xml:space="preserve">For any additions to the Target Drugs identified in 8.7; there WOULD be a requirement to 1) Update current legislation to accommodate the change in Drugs 2) Update to Home Office Policy to adopt such changes 3)re-validation and accreditation of the DTD to ensure they meet the quality of testing 4) Re-Apply to the DPS with the change in DTD for consideration.   With this being the case there remains an interest to know what is possible? </t>
    </r>
  </si>
  <si>
    <t>Where you have answered NO to either 8.13.1 or 8.13.2; please confirm you will work towards obtaining Cyber Essentials Scheme (Independently Verified Self Assessment) Certificate within first 6 months of the framework go live?</t>
  </si>
  <si>
    <t>Cyber Essentials is a simple but effective government-backed scheme that helps organisations of all sizes defend against the most common cyber threats. It provides reassurance to organisations and their customers that systems are secure from basic cyber attacks. A Cyber Essentials certification is also often a requirement for organisations working on UK government contracts.    Resent updates to the Cyber Essentials Schemes will help organisations maintain their basic cyber hygiene, providing reassurance for managers, staff and customers.</t>
  </si>
  <si>
    <r>
      <t xml:space="preserve">Please supply on your </t>
    </r>
    <r>
      <rPr>
        <b/>
        <sz val="12"/>
        <color theme="1"/>
        <rFont val="Calibri"/>
        <family val="2"/>
        <scheme val="minor"/>
      </rPr>
      <t>own corporate stationery</t>
    </r>
    <r>
      <rPr>
        <sz val="12"/>
        <color theme="1"/>
        <rFont val="Calibri"/>
        <family val="2"/>
        <scheme val="minor"/>
      </rPr>
      <t xml:space="preserve"> a catalogue of your intended products, consumables, equipment and associated accessories along with their " Baseline Price". These must be submitted as part of applying to join the DPS Stage 1.  </t>
    </r>
  </si>
  <si>
    <r>
      <t xml:space="preserve">These baseline charges will </t>
    </r>
    <r>
      <rPr>
        <b/>
        <sz val="12"/>
        <color theme="1"/>
        <rFont val="Calibri"/>
        <family val="2"/>
        <scheme val="minor"/>
      </rPr>
      <t xml:space="preserve">not </t>
    </r>
    <r>
      <rPr>
        <sz val="12"/>
        <color theme="1"/>
        <rFont val="Calibri"/>
        <family val="2"/>
        <scheme val="minor"/>
      </rPr>
      <t>be evaluated at stage 1 (Invitation to Participate) of the DPS.</t>
    </r>
  </si>
  <si>
    <t>Supplier DPS Framework Contract Manager</t>
  </si>
  <si>
    <t>REF</t>
  </si>
  <si>
    <t>Description</t>
  </si>
  <si>
    <t>N/L</t>
  </si>
  <si>
    <t>Frequency</t>
  </si>
  <si>
    <t>Format options to be available</t>
  </si>
  <si>
    <t>MI-001</t>
  </si>
  <si>
    <t>Spend &amp; Quantity</t>
  </si>
  <si>
    <t>Spend and Quantity of products, issued date and delivered date, to the Contracting Authority(s) under the DPS Framework. (National) (Local)</t>
  </si>
  <si>
    <t>National &amp; Local</t>
  </si>
  <si>
    <t>Monthly</t>
  </si>
  <si>
    <t>excel</t>
  </si>
  <si>
    <t>MI-002</t>
  </si>
  <si>
    <t>KPI Status Report</t>
  </si>
  <si>
    <t>MI reports on the status of the KPI directly relating to the performance of the supplier under the DPS Framework. (National) (Local)</t>
  </si>
  <si>
    <t>Quarterly</t>
  </si>
  <si>
    <t>excel/word/ppt</t>
  </si>
  <si>
    <t>MI-003</t>
  </si>
  <si>
    <t>Quality Control Reports</t>
  </si>
  <si>
    <t>MI Reports on the Quality Control Batch Testing Results.</t>
  </si>
  <si>
    <t>As required &amp; Agreed</t>
  </si>
  <si>
    <t>MI-004</t>
  </si>
  <si>
    <t>Calibration &amp; Servicing</t>
  </si>
  <si>
    <t xml:space="preserve">MI Reports on the Calibration and Annual Services as maybe required on powered drug testing devices. </t>
  </si>
  <si>
    <t>MI-005</t>
  </si>
  <si>
    <t>Risks &amp; Issue Report</t>
  </si>
  <si>
    <t>Supply Chain &amp; Quality Risks and Issues with mitigation MI Reports and Updates.</t>
  </si>
  <si>
    <t>MI-006</t>
  </si>
  <si>
    <t>Action Plan or Rectification Plan Reports and Updates</t>
  </si>
  <si>
    <t>Report No.</t>
  </si>
  <si>
    <t>Local</t>
  </si>
  <si>
    <t>Action or Rectification Plans</t>
  </si>
  <si>
    <t>Section 8.13  Cyber Essentials Scheme</t>
  </si>
  <si>
    <t>8.13 Cyber Essentials Scheme</t>
  </si>
  <si>
    <t>Section 8.12  Data Protection</t>
  </si>
  <si>
    <t>8.12 Data Protection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</si>
</sst>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164" formatCode="#,##0;\(#,##0\);\-\ "/>
    <numFmt numFmtId="165" formatCode="dd\ mmm\ yy"/>
    <numFmt numFmtId="166" formatCode="#,##0.0\ ;\(#,##0.0\);\-\ "/>
    <numFmt numFmtId="167" formatCode="#,##0\ ;\(#,##0\);\-\ "/>
  </numFmts>
  <fonts count="113" x14ac:knownFonts="1">
    <font>
      <sz val="11"/>
      <color theme="1"/>
      <name val="Calibri"/>
      <family val="2"/>
      <scheme val="minor"/>
    </font>
    <font>
      <sz val="10"/>
      <color theme="1"/>
      <name val="Calibri"/>
      <family val="2"/>
      <scheme val="minor"/>
    </font>
    <font>
      <sz val="16"/>
      <color theme="0"/>
      <name val="Calibri"/>
      <family val="2"/>
      <scheme val="minor"/>
    </font>
    <font>
      <u/>
      <sz val="11"/>
      <color theme="10"/>
      <name val="Calibri"/>
      <family val="2"/>
      <scheme val="minor"/>
    </font>
    <font>
      <u/>
      <sz val="8"/>
      <color theme="10"/>
      <name val="Calibri"/>
      <family val="2"/>
      <scheme val="minor"/>
    </font>
    <font>
      <sz val="11"/>
      <color theme="1"/>
      <name val="Calibri"/>
      <family val="2"/>
      <scheme val="minor"/>
    </font>
    <font>
      <b/>
      <sz val="11"/>
      <color theme="1"/>
      <name val="Calibri"/>
      <family val="2"/>
      <scheme val="minor"/>
    </font>
    <font>
      <b/>
      <sz val="22"/>
      <color rgb="FF203864"/>
      <name val="Calibri"/>
      <family val="2"/>
      <scheme val="minor"/>
    </font>
    <font>
      <b/>
      <sz val="16"/>
      <color theme="1"/>
      <name val="Arial"/>
      <family val="2"/>
    </font>
    <font>
      <sz val="12"/>
      <color theme="1"/>
      <name val="Calibri"/>
      <family val="2"/>
      <scheme val="minor"/>
    </font>
    <font>
      <sz val="12"/>
      <color rgb="FF000000"/>
      <name val="Calibri"/>
      <family val="2"/>
      <scheme val="minor"/>
    </font>
    <font>
      <sz val="12"/>
      <name val="Calibri"/>
      <family val="2"/>
      <scheme val="minor"/>
    </font>
    <font>
      <sz val="12"/>
      <color theme="1"/>
      <name val="Arial"/>
      <family val="2"/>
    </font>
    <font>
      <b/>
      <sz val="11"/>
      <color theme="1"/>
      <name val="Arial"/>
      <family val="2"/>
    </font>
    <font>
      <sz val="8"/>
      <color theme="1"/>
      <name val="Calibri"/>
      <family val="2"/>
      <scheme val="minor"/>
    </font>
    <font>
      <b/>
      <sz val="10"/>
      <color rgb="FFF2F2F2"/>
      <name val="Calibri"/>
      <family val="2"/>
      <scheme val="minor"/>
    </font>
    <font>
      <b/>
      <sz val="11"/>
      <color theme="0"/>
      <name val="Calibri"/>
      <family val="2"/>
      <scheme val="minor"/>
    </font>
    <font>
      <sz val="11"/>
      <color theme="0"/>
      <name val="Calibri"/>
      <family val="2"/>
      <scheme val="minor"/>
    </font>
    <font>
      <sz val="11"/>
      <color rgb="FF000000"/>
      <name val="Calibri"/>
      <family val="2"/>
      <scheme val="minor"/>
    </font>
    <font>
      <b/>
      <sz val="12"/>
      <color theme="1"/>
      <name val="Calibri"/>
      <family val="2"/>
      <scheme val="minor"/>
    </font>
    <font>
      <b/>
      <sz val="12"/>
      <color rgb="FF000000"/>
      <name val="Calibri"/>
      <family val="2"/>
      <scheme val="minor"/>
    </font>
    <font>
      <b/>
      <sz val="14"/>
      <color theme="1"/>
      <name val="Calibri"/>
      <family val="2"/>
      <scheme val="minor"/>
    </font>
    <font>
      <b/>
      <sz val="14"/>
      <color rgb="FF000000"/>
      <name val="Calibri"/>
      <family val="2"/>
      <scheme val="minor"/>
    </font>
    <font>
      <sz val="12"/>
      <color theme="0"/>
      <name val="Calibri"/>
      <family val="2"/>
      <scheme val="minor"/>
    </font>
    <font>
      <sz val="16"/>
      <color theme="1"/>
      <name val="Calibri"/>
      <family val="2"/>
      <scheme val="minor"/>
    </font>
    <font>
      <sz val="12"/>
      <color theme="5" tint="-0.249977111117893"/>
      <name val="Calibri"/>
      <family val="2"/>
      <scheme val="minor"/>
    </font>
    <font>
      <sz val="14"/>
      <color theme="1"/>
      <name val="Calibri"/>
      <family val="2"/>
      <scheme val="minor"/>
    </font>
    <font>
      <b/>
      <sz val="18"/>
      <color rgb="FF203864"/>
      <name val="Calibri"/>
      <family val="2"/>
      <scheme val="minor"/>
    </font>
    <font>
      <sz val="9"/>
      <color theme="1"/>
      <name val="Calibri"/>
      <family val="2"/>
      <scheme val="minor"/>
    </font>
    <font>
      <i/>
      <sz val="12"/>
      <color rgb="FF000000"/>
      <name val="Calibri"/>
      <family val="2"/>
      <scheme val="minor"/>
    </font>
    <font>
      <u/>
      <sz val="14"/>
      <color theme="10"/>
      <name val="Calibri"/>
      <family val="2"/>
      <scheme val="minor"/>
    </font>
    <font>
      <b/>
      <sz val="16"/>
      <name val="Calibri"/>
      <family val="2"/>
      <scheme val="minor"/>
    </font>
    <font>
      <b/>
      <sz val="10"/>
      <color rgb="FF000000"/>
      <name val="Calibri"/>
      <family val="2"/>
      <scheme val="minor"/>
    </font>
    <font>
      <sz val="10"/>
      <color rgb="FF000000"/>
      <name val="Calibri"/>
      <family val="2"/>
      <scheme val="minor"/>
    </font>
    <font>
      <u/>
      <sz val="11"/>
      <color theme="0"/>
      <name val="Calibri"/>
      <family val="2"/>
      <scheme val="minor"/>
    </font>
    <font>
      <b/>
      <sz val="14"/>
      <color theme="1"/>
      <name val="Arial"/>
      <family val="2"/>
    </font>
    <font>
      <vertAlign val="superscript"/>
      <sz val="10"/>
      <color rgb="FF000000"/>
      <name val="Calibri"/>
      <family val="2"/>
      <scheme val="minor"/>
    </font>
    <font>
      <u/>
      <sz val="11"/>
      <color theme="1"/>
      <name val="Calibri"/>
      <family val="2"/>
      <scheme val="minor"/>
    </font>
    <font>
      <sz val="10"/>
      <color theme="4" tint="-0.249977111117893"/>
      <name val="Calibri"/>
      <family val="2"/>
      <scheme val="minor"/>
    </font>
    <font>
      <b/>
      <sz val="12"/>
      <color theme="0"/>
      <name val="Calibri"/>
      <family val="2"/>
      <scheme val="minor"/>
    </font>
    <font>
      <b/>
      <sz val="10"/>
      <color theme="4" tint="-0.249977111117893"/>
      <name val="Calibri"/>
      <family val="2"/>
      <scheme val="minor"/>
    </font>
    <font>
      <b/>
      <sz val="10"/>
      <color theme="1"/>
      <name val="Calibri"/>
      <family val="2"/>
      <scheme val="minor"/>
    </font>
    <font>
      <u/>
      <sz val="10"/>
      <color theme="10"/>
      <name val="Calibri"/>
      <family val="2"/>
      <scheme val="minor"/>
    </font>
    <font>
      <sz val="9"/>
      <color rgb="FF000000"/>
      <name val="Calibri"/>
      <family val="2"/>
      <scheme val="minor"/>
    </font>
    <font>
      <sz val="9.5"/>
      <color rgb="FF0000FF"/>
      <name val="Calibri"/>
      <family val="2"/>
      <scheme val="minor"/>
    </font>
    <font>
      <sz val="12"/>
      <color rgb="FFFF0000"/>
      <name val="Calibri"/>
      <family val="2"/>
      <scheme val="minor"/>
    </font>
    <font>
      <b/>
      <sz val="12"/>
      <color rgb="FFFF0000"/>
      <name val="Calibri"/>
      <family val="2"/>
      <scheme val="minor"/>
    </font>
    <font>
      <i/>
      <sz val="9"/>
      <color theme="1"/>
      <name val="Calibri"/>
      <family val="2"/>
      <scheme val="minor"/>
    </font>
    <font>
      <sz val="11"/>
      <color rgb="FFFF0000"/>
      <name val="Calibri"/>
      <family val="2"/>
      <scheme val="minor"/>
    </font>
    <font>
      <sz val="8"/>
      <name val="Calibri"/>
      <family val="2"/>
      <scheme val="minor"/>
    </font>
    <font>
      <i/>
      <sz val="12"/>
      <color theme="1"/>
      <name val="Calibri"/>
      <family val="2"/>
      <scheme val="minor"/>
    </font>
    <font>
      <b/>
      <i/>
      <sz val="9"/>
      <color theme="1"/>
      <name val="Calibri"/>
      <family val="2"/>
      <scheme val="minor"/>
    </font>
    <font>
      <i/>
      <sz val="11"/>
      <color rgb="FF000000"/>
      <name val="Calibri"/>
      <family val="2"/>
      <scheme val="minor"/>
    </font>
    <font>
      <b/>
      <sz val="12"/>
      <name val="Calibri"/>
      <family val="2"/>
      <scheme val="minor"/>
    </font>
    <font>
      <sz val="11"/>
      <name val="Calibri"/>
      <family val="2"/>
      <scheme val="minor"/>
    </font>
    <font>
      <b/>
      <sz val="9"/>
      <color theme="1"/>
      <name val="Calibri"/>
      <family val="2"/>
      <scheme val="minor"/>
    </font>
    <font>
      <sz val="9"/>
      <name val="Calibri"/>
      <family val="2"/>
      <scheme val="minor"/>
    </font>
    <font>
      <b/>
      <sz val="9"/>
      <name val="Calibri"/>
      <family val="2"/>
      <scheme val="minor"/>
    </font>
    <font>
      <sz val="10"/>
      <color theme="0"/>
      <name val="Calibri"/>
      <family val="2"/>
      <scheme val="minor"/>
    </font>
    <font>
      <sz val="14"/>
      <color theme="0"/>
      <name val="Calibri"/>
      <family val="2"/>
      <scheme val="minor"/>
    </font>
    <font>
      <b/>
      <sz val="14"/>
      <color rgb="FF000000"/>
      <name val="Calibri"/>
      <family val="2"/>
    </font>
    <font>
      <sz val="11"/>
      <color rgb="FF000000"/>
      <name val="Calibri"/>
      <family val="2"/>
    </font>
    <font>
      <sz val="10"/>
      <color theme="0" tint="-0.499984740745262"/>
      <name val="Calibri"/>
      <family val="2"/>
      <scheme val="minor"/>
    </font>
    <font>
      <b/>
      <sz val="20"/>
      <color theme="1"/>
      <name val="Calibri"/>
      <family val="2"/>
      <scheme val="minor"/>
    </font>
    <font>
      <sz val="12"/>
      <color rgb="FFC00000"/>
      <name val="Calibri"/>
      <family val="2"/>
      <scheme val="minor"/>
    </font>
    <font>
      <b/>
      <sz val="10"/>
      <name val="Calibri"/>
      <family val="2"/>
      <scheme val="minor"/>
    </font>
    <font>
      <b/>
      <sz val="22"/>
      <color theme="4" tint="-0.249977111117893"/>
      <name val="Calibri"/>
      <family val="2"/>
      <scheme val="minor"/>
    </font>
    <font>
      <b/>
      <sz val="20"/>
      <name val="Calibri"/>
      <family val="2"/>
      <scheme val="minor"/>
    </font>
    <font>
      <i/>
      <sz val="10"/>
      <color theme="1"/>
      <name val="Calibri"/>
      <family val="2"/>
      <scheme val="minor"/>
    </font>
    <font>
      <sz val="20"/>
      <color rgb="FFFF0000"/>
      <name val="Calibri"/>
      <family val="2"/>
      <scheme val="minor"/>
    </font>
    <font>
      <b/>
      <sz val="11"/>
      <name val="Calibri"/>
      <family val="2"/>
      <scheme val="minor"/>
    </font>
    <font>
      <b/>
      <sz val="15"/>
      <color theme="3"/>
      <name val="Calibri"/>
      <family val="2"/>
      <scheme val="minor"/>
    </font>
    <font>
      <sz val="9"/>
      <color indexed="23"/>
      <name val="Calibri"/>
      <family val="2"/>
    </font>
    <font>
      <b/>
      <sz val="11"/>
      <color theme="1"/>
      <name val="Calibri"/>
      <family val="2"/>
    </font>
    <font>
      <sz val="11"/>
      <name val="Calibri"/>
      <family val="2"/>
    </font>
    <font>
      <b/>
      <sz val="11"/>
      <name val="Calibri"/>
      <family val="2"/>
    </font>
    <font>
      <sz val="9"/>
      <color theme="0"/>
      <name val="Calibri"/>
      <family val="2"/>
      <scheme val="minor"/>
    </font>
    <font>
      <sz val="14"/>
      <color rgb="FF000000"/>
      <name val="Calibri"/>
      <family val="2"/>
      <scheme val="minor"/>
    </font>
    <font>
      <b/>
      <sz val="14"/>
      <color theme="0"/>
      <name val="Calibri"/>
      <family val="2"/>
      <scheme val="minor"/>
    </font>
    <font>
      <b/>
      <sz val="16"/>
      <color theme="1"/>
      <name val="Calibri"/>
      <family val="2"/>
      <scheme val="minor"/>
    </font>
    <font>
      <b/>
      <sz val="14"/>
      <color theme="1"/>
      <name val="Calibri"/>
      <family val="2"/>
    </font>
    <font>
      <b/>
      <sz val="22"/>
      <color theme="1"/>
      <name val="Calibri"/>
      <family val="2"/>
      <scheme val="minor"/>
    </font>
    <font>
      <b/>
      <sz val="16"/>
      <color theme="7" tint="0.79998168889431442"/>
      <name val="Calibri"/>
      <family val="2"/>
      <scheme val="minor"/>
    </font>
    <font>
      <u/>
      <sz val="16"/>
      <color theme="0"/>
      <name val="Calibri"/>
      <family val="2"/>
      <scheme val="minor"/>
    </font>
    <font>
      <b/>
      <sz val="18"/>
      <color rgb="FF000000"/>
      <name val="Calibri"/>
      <family val="2"/>
      <scheme val="minor"/>
    </font>
    <font>
      <sz val="14"/>
      <color theme="1" tint="0.499984740745262"/>
      <name val="Calibri"/>
      <family val="2"/>
      <scheme val="minor"/>
    </font>
    <font>
      <sz val="10"/>
      <name val="Calibri"/>
      <family val="2"/>
      <scheme val="minor"/>
    </font>
    <font>
      <b/>
      <sz val="14"/>
      <name val="Calibri"/>
      <family val="2"/>
      <scheme val="minor"/>
    </font>
    <font>
      <b/>
      <sz val="10"/>
      <color theme="0"/>
      <name val="Calibri"/>
      <family val="2"/>
      <scheme val="minor"/>
    </font>
    <font>
      <b/>
      <sz val="14"/>
      <color theme="7" tint="0.79998168889431442"/>
      <name val="Calibri"/>
      <family val="2"/>
      <scheme val="minor"/>
    </font>
    <font>
      <sz val="11"/>
      <color theme="1"/>
      <name val="Calibri"/>
      <family val="2"/>
    </font>
    <font>
      <b/>
      <sz val="9"/>
      <color rgb="FF000000"/>
      <name val="Tahoma"/>
      <family val="2"/>
    </font>
    <font>
      <sz val="9"/>
      <color rgb="FF000000"/>
      <name val="Tahoma"/>
      <family val="2"/>
    </font>
    <font>
      <sz val="20"/>
      <color theme="3" tint="-0.249977111117893"/>
      <name val="Calibri"/>
      <family val="2"/>
      <scheme val="minor"/>
    </font>
    <font>
      <u/>
      <sz val="12"/>
      <color theme="0"/>
      <name val="Calibri"/>
      <family val="2"/>
      <scheme val="minor"/>
    </font>
    <font>
      <b/>
      <sz val="12"/>
      <color theme="1"/>
      <name val="Verdana"/>
      <family val="2"/>
    </font>
    <font>
      <sz val="16"/>
      <name val="Calibri"/>
      <family val="2"/>
      <scheme val="minor"/>
    </font>
    <font>
      <u/>
      <sz val="14"/>
      <color theme="0"/>
      <name val="Calibri"/>
      <family val="2"/>
      <scheme val="minor"/>
    </font>
    <font>
      <sz val="14"/>
      <name val="Calibri"/>
      <family val="2"/>
      <scheme val="minor"/>
    </font>
    <font>
      <sz val="18"/>
      <color rgb="FF000000"/>
      <name val="Calibri"/>
      <family val="2"/>
      <scheme val="minor"/>
    </font>
    <font>
      <sz val="11"/>
      <color theme="0" tint="-0.34998626667073579"/>
      <name val="Calibri"/>
      <family val="2"/>
      <scheme val="minor"/>
    </font>
    <font>
      <sz val="10"/>
      <color rgb="FF0B0C0C"/>
      <name val="Arial"/>
      <family val="2"/>
    </font>
    <font>
      <b/>
      <sz val="9"/>
      <color theme="0"/>
      <name val="Calibri"/>
      <family val="2"/>
      <scheme val="minor"/>
    </font>
    <font>
      <b/>
      <sz val="18"/>
      <color theme="1"/>
      <name val="Calibri"/>
      <family val="2"/>
      <scheme val="minor"/>
    </font>
    <font>
      <u/>
      <sz val="9"/>
      <color theme="10"/>
      <name val="Calibri"/>
      <family val="2"/>
      <scheme val="minor"/>
    </font>
    <font>
      <b/>
      <sz val="11"/>
      <color rgb="FF000000"/>
      <name val="Calibri"/>
      <family val="2"/>
      <scheme val="minor"/>
    </font>
    <font>
      <u/>
      <sz val="11"/>
      <name val="Calibri"/>
      <family val="2"/>
      <scheme val="minor"/>
    </font>
    <font>
      <b/>
      <sz val="8"/>
      <name val="Calibri"/>
      <family val="2"/>
      <scheme val="minor"/>
    </font>
    <font>
      <sz val="10"/>
      <color rgb="FF000000"/>
      <name val="Arial"/>
      <family val="2"/>
    </font>
    <font>
      <sz val="26"/>
      <color theme="3" tint="-0.249977111117893"/>
      <name val="Calibri"/>
      <family val="2"/>
      <scheme val="minor"/>
    </font>
    <font>
      <b/>
      <sz val="11"/>
      <color theme="3"/>
      <name val="Calibri"/>
      <family val="2"/>
      <scheme val="minor"/>
    </font>
    <font>
      <sz val="24"/>
      <color theme="0"/>
      <name val="Calibri"/>
      <family val="2"/>
      <scheme val="minor"/>
    </font>
    <font>
      <b/>
      <sz val="11"/>
      <color theme="0"/>
      <name val="Calibri"/>
      <family val="2"/>
    </font>
  </fonts>
  <fills count="3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theme="4" tint="0.79998168889431442"/>
        <bgColor indexed="64"/>
      </patternFill>
    </fill>
    <fill>
      <patternFill patternType="solid">
        <fgColor rgb="FF16365C"/>
        <bgColor indexed="64"/>
      </patternFill>
    </fill>
    <fill>
      <patternFill patternType="solid">
        <fgColor rgb="FFD9D9D9"/>
        <bgColor indexed="64"/>
      </patternFill>
    </fill>
    <fill>
      <patternFill patternType="solid">
        <fgColor rgb="FFFFC000"/>
        <bgColor indexed="64"/>
      </patternFill>
    </fill>
    <fill>
      <patternFill patternType="solid">
        <fgColor rgb="FFD8E4BC"/>
        <bgColor indexed="64"/>
      </patternFill>
    </fill>
    <fill>
      <patternFill patternType="solid">
        <fgColor rgb="FFC4D79B"/>
        <bgColor indexed="64"/>
      </patternFill>
    </fill>
    <fill>
      <patternFill patternType="solid">
        <fgColor rgb="FF76933C"/>
        <bgColor indexed="64"/>
      </patternFill>
    </fill>
    <fill>
      <patternFill patternType="solid">
        <fgColor rgb="FFFFFFFF"/>
        <bgColor indexed="64"/>
      </patternFill>
    </fill>
    <fill>
      <patternFill patternType="solid">
        <fgColor theme="0" tint="-0.14999847407452621"/>
        <bgColor indexed="64"/>
      </patternFill>
    </fill>
    <fill>
      <patternFill patternType="solid">
        <fgColor theme="8" tint="-0.499984740745262"/>
        <bgColor indexed="64"/>
      </patternFill>
    </fill>
    <fill>
      <patternFill patternType="solid">
        <fgColor theme="3" tint="0.39997558519241921"/>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FFEBAB"/>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D0CECE"/>
        <bgColor indexed="64"/>
      </patternFill>
    </fill>
    <fill>
      <patternFill patternType="solid">
        <fgColor rgb="FFFCE4D6"/>
        <bgColor indexed="64"/>
      </patternFill>
    </fill>
    <fill>
      <patternFill patternType="solid">
        <fgColor theme="4" tint="-0.49998474074526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rgb="FFFFFF99"/>
        <bgColor indexed="64"/>
      </patternFill>
    </fill>
    <fill>
      <patternFill patternType="solid">
        <fgColor theme="2"/>
        <bgColor indexed="64"/>
      </patternFill>
    </fill>
  </fills>
  <borders count="44">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bottom/>
      <diagonal/>
    </border>
    <border>
      <left/>
      <right style="thin">
        <color theme="0" tint="-0.499984740745262"/>
      </right>
      <top/>
      <bottom style="thin">
        <color theme="0" tint="-0.499984740745262"/>
      </bottom>
      <diagonal/>
    </border>
    <border>
      <left/>
      <right/>
      <top/>
      <bottom style="thin">
        <color theme="0" tint="-0.499984740745262"/>
      </bottom>
      <diagonal/>
    </border>
    <border>
      <left style="thin">
        <color indexed="64"/>
      </left>
      <right style="thin">
        <color indexed="64"/>
      </right>
      <top style="thin">
        <color indexed="64"/>
      </top>
      <bottom/>
      <diagonal/>
    </border>
    <border>
      <left style="thin">
        <color theme="0" tint="-0.499984740745262"/>
      </left>
      <right/>
      <top/>
      <bottom style="thin">
        <color theme="0" tint="-0.499984740745262"/>
      </bottom>
      <diagonal/>
    </border>
    <border>
      <left style="thin">
        <color indexed="64"/>
      </left>
      <right style="thin">
        <color indexed="64"/>
      </right>
      <top/>
      <bottom style="thin">
        <color indexed="64"/>
      </bottom>
      <diagonal/>
    </border>
    <border>
      <left/>
      <right/>
      <top style="thin">
        <color indexed="64"/>
      </top>
      <bottom/>
      <diagonal/>
    </border>
    <border>
      <left style="thin">
        <color theme="4"/>
      </left>
      <right style="mediumDashDot">
        <color theme="4"/>
      </right>
      <top style="mediumDashDot">
        <color theme="4"/>
      </top>
      <bottom style="thin">
        <color theme="4"/>
      </bottom>
      <diagonal/>
    </border>
    <border>
      <left style="thin">
        <color theme="4"/>
      </left>
      <right style="mediumDashDot">
        <color theme="4"/>
      </right>
      <top style="thin">
        <color theme="4"/>
      </top>
      <bottom style="thin">
        <color theme="4"/>
      </bottom>
      <diagonal/>
    </border>
    <border>
      <left style="thin">
        <color theme="4"/>
      </left>
      <right style="mediumDashDot">
        <color theme="4"/>
      </right>
      <top style="thin">
        <color theme="4"/>
      </top>
      <bottom style="mediumDashDot">
        <color theme="4"/>
      </bottom>
      <diagonal/>
    </border>
    <border>
      <left style="thin">
        <color indexed="64"/>
      </left>
      <right style="thin">
        <color indexed="64"/>
      </right>
      <top style="mediumDashDot">
        <color theme="4"/>
      </top>
      <bottom/>
      <diagonal/>
    </border>
    <border>
      <left/>
      <right/>
      <top/>
      <bottom style="thick">
        <color theme="4"/>
      </bottom>
      <diagonal/>
    </border>
    <border>
      <left style="hair">
        <color indexed="22"/>
      </left>
      <right style="hair">
        <color indexed="22"/>
      </right>
      <top style="hair">
        <color indexed="22"/>
      </top>
      <bottom style="hair">
        <color indexed="22"/>
      </bottom>
      <diagonal/>
    </border>
    <border>
      <left/>
      <right/>
      <top style="thin">
        <color indexed="55"/>
      </top>
      <bottom/>
      <diagonal/>
    </border>
    <border>
      <left/>
      <right/>
      <top style="thin">
        <color indexed="55"/>
      </top>
      <bottom style="thin">
        <color indexed="55"/>
      </bottom>
      <diagonal/>
    </border>
    <border>
      <left/>
      <right/>
      <top style="thin">
        <color indexed="55"/>
      </top>
      <bottom style="medium">
        <color indexed="55"/>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bottom/>
      <diagonal/>
    </border>
    <border>
      <left style="thin">
        <color theme="0" tint="-0.34998626667073579"/>
      </left>
      <right/>
      <top/>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indexed="64"/>
      </left>
      <right style="thin">
        <color theme="1"/>
      </right>
      <top/>
      <bottom style="thin">
        <color theme="1"/>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top style="thin">
        <color indexed="64"/>
      </top>
      <bottom style="thin">
        <color indexed="64"/>
      </bottom>
      <diagonal/>
    </border>
    <border>
      <left/>
      <right style="thin">
        <color theme="0" tint="-0.499984740745262"/>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s>
  <cellStyleXfs count="12">
    <xf numFmtId="0" fontId="0" fillId="0" borderId="0"/>
    <xf numFmtId="0" fontId="3" fillId="0" borderId="0" applyNumberFormat="0" applyFill="0" applyBorder="0" applyAlignment="0" applyProtection="0"/>
    <xf numFmtId="44" fontId="5" fillId="0" borderId="0" applyFont="0" applyFill="0" applyBorder="0" applyAlignment="0" applyProtection="0"/>
    <xf numFmtId="0" fontId="71" fillId="0" borderId="20" applyNumberFormat="0" applyFill="0" applyAlignment="0" applyProtection="0"/>
    <xf numFmtId="0" fontId="72" fillId="0" borderId="0">
      <alignment horizontal="center"/>
    </xf>
    <xf numFmtId="164" fontId="74" fillId="31" borderId="0">
      <protection locked="0"/>
    </xf>
    <xf numFmtId="166" fontId="74" fillId="31" borderId="21">
      <alignment horizontal="center"/>
      <protection locked="0"/>
    </xf>
    <xf numFmtId="167" fontId="74" fillId="0" borderId="22">
      <alignment vertical="center"/>
    </xf>
    <xf numFmtId="167" fontId="74" fillId="0" borderId="23"/>
    <xf numFmtId="166" fontId="74" fillId="0" borderId="21">
      <alignment horizontal="center"/>
    </xf>
    <xf numFmtId="167" fontId="75" fillId="0" borderId="24"/>
    <xf numFmtId="44" fontId="5" fillId="0" borderId="0" applyFont="0" applyFill="0" applyBorder="0" applyAlignment="0" applyProtection="0"/>
  </cellStyleXfs>
  <cellXfs count="761">
    <xf numFmtId="0" fontId="0" fillId="0" borderId="0" xfId="0"/>
    <xf numFmtId="0" fontId="0" fillId="2" borderId="0" xfId="0" applyFill="1"/>
    <xf numFmtId="0" fontId="4" fillId="2" borderId="0" xfId="1" applyFont="1" applyFill="1" applyAlignment="1">
      <alignment horizontal="left" vertical="center"/>
    </xf>
    <xf numFmtId="0" fontId="0" fillId="2" borderId="0" xfId="0" applyFill="1" applyAlignment="1">
      <alignment horizontal="center"/>
    </xf>
    <xf numFmtId="0" fontId="0" fillId="0" borderId="0" xfId="0" applyAlignment="1">
      <alignment horizontal="center"/>
    </xf>
    <xf numFmtId="44" fontId="0" fillId="2" borderId="0" xfId="2" applyFont="1" applyFill="1"/>
    <xf numFmtId="44" fontId="0" fillId="0" borderId="0" xfId="2" applyFont="1"/>
    <xf numFmtId="0" fontId="0" fillId="2" borderId="0" xfId="0" applyFill="1" applyAlignment="1">
      <alignment vertical="center"/>
    </xf>
    <xf numFmtId="0" fontId="6" fillId="0" borderId="0" xfId="0" applyFont="1"/>
    <xf numFmtId="0" fontId="1" fillId="0" borderId="0" xfId="0" applyFont="1"/>
    <xf numFmtId="0" fontId="0" fillId="2" borderId="0" xfId="0" applyFill="1" applyAlignment="1">
      <alignment horizontal="center" vertical="center"/>
    </xf>
    <xf numFmtId="44" fontId="0" fillId="2" borderId="0" xfId="2" applyFont="1" applyFill="1" applyAlignment="1">
      <alignment vertical="center"/>
    </xf>
    <xf numFmtId="0" fontId="9" fillId="2" borderId="0" xfId="0" applyFont="1" applyFill="1"/>
    <xf numFmtId="0" fontId="9" fillId="2" borderId="0" xfId="0" applyFont="1" applyFill="1" applyAlignment="1">
      <alignment vertical="center"/>
    </xf>
    <xf numFmtId="0" fontId="0" fillId="2" borderId="0" xfId="0" applyFill="1" applyAlignment="1">
      <alignment horizontal="left" vertical="center"/>
    </xf>
    <xf numFmtId="0" fontId="0" fillId="2" borderId="0" xfId="0" applyFill="1" applyAlignment="1">
      <alignment horizontal="left" vertical="center" wrapText="1"/>
    </xf>
    <xf numFmtId="0" fontId="7" fillId="0" borderId="0" xfId="0" applyFont="1" applyAlignment="1">
      <alignment vertical="center"/>
    </xf>
    <xf numFmtId="0" fontId="9" fillId="2" borderId="1" xfId="0" applyFont="1" applyFill="1" applyBorder="1" applyAlignment="1">
      <alignment vertical="center" wrapText="1"/>
    </xf>
    <xf numFmtId="0" fontId="10" fillId="5" borderId="1" xfId="0" applyFont="1" applyFill="1" applyBorder="1" applyAlignment="1">
      <alignment horizontal="center" vertical="center" wrapText="1"/>
    </xf>
    <xf numFmtId="0" fontId="10" fillId="5" borderId="1" xfId="0" applyFont="1" applyFill="1" applyBorder="1" applyAlignment="1">
      <alignment vertical="center" wrapText="1"/>
    </xf>
    <xf numFmtId="0" fontId="0" fillId="5" borderId="1" xfId="0" applyFill="1" applyBorder="1"/>
    <xf numFmtId="0" fontId="0" fillId="2" borderId="0" xfId="0" applyFont="1" applyFill="1"/>
    <xf numFmtId="0" fontId="17" fillId="4" borderId="0" xfId="0" applyFont="1" applyFill="1" applyAlignment="1">
      <alignment vertical="center"/>
    </xf>
    <xf numFmtId="0" fontId="0" fillId="2" borderId="0" xfId="0" applyFill="1" applyAlignment="1">
      <alignment wrapText="1"/>
    </xf>
    <xf numFmtId="0" fontId="26" fillId="5" borderId="1" xfId="0" applyFont="1" applyFill="1" applyBorder="1" applyAlignment="1">
      <alignment vertical="center"/>
    </xf>
    <xf numFmtId="0" fontId="31" fillId="2" borderId="0" xfId="0" applyFont="1" applyFill="1" applyBorder="1" applyAlignment="1">
      <alignment vertical="center"/>
    </xf>
    <xf numFmtId="0" fontId="9" fillId="2" borderId="0" xfId="0" applyFont="1" applyFill="1" applyBorder="1" applyAlignment="1">
      <alignment horizontal="left" vertical="center" wrapText="1"/>
    </xf>
    <xf numFmtId="0" fontId="22" fillId="5" borderId="1" xfId="0" applyFont="1" applyFill="1" applyBorder="1" applyAlignment="1">
      <alignment horizontal="justify" vertical="center"/>
    </xf>
    <xf numFmtId="0" fontId="10" fillId="2" borderId="0" xfId="0" applyFont="1" applyFill="1" applyBorder="1" applyAlignment="1">
      <alignment horizontal="justify" vertical="center"/>
    </xf>
    <xf numFmtId="0" fontId="10" fillId="2" borderId="0" xfId="0" applyFont="1" applyFill="1" applyBorder="1" applyAlignment="1">
      <alignment horizontal="left" vertical="center" wrapText="1"/>
    </xf>
    <xf numFmtId="0" fontId="16" fillId="4" borderId="0" xfId="0" applyFont="1" applyFill="1" applyAlignment="1">
      <alignment vertical="center"/>
    </xf>
    <xf numFmtId="0" fontId="0" fillId="2" borderId="0" xfId="0" applyFont="1" applyFill="1" applyAlignment="1">
      <alignment horizontal="center"/>
    </xf>
    <xf numFmtId="0" fontId="35" fillId="2" borderId="0" xfId="0" applyFont="1" applyFill="1" applyBorder="1" applyAlignment="1">
      <alignment horizontal="left" vertical="center" wrapText="1"/>
    </xf>
    <xf numFmtId="0" fontId="17" fillId="4" borderId="0" xfId="0" applyFont="1" applyFill="1"/>
    <xf numFmtId="0" fontId="9" fillId="5" borderId="1" xfId="0" applyFont="1" applyFill="1" applyBorder="1" applyAlignment="1">
      <alignment vertical="center"/>
    </xf>
    <xf numFmtId="0" fontId="23" fillId="14" borderId="1" xfId="0" applyFont="1" applyFill="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horizontal="left" vertical="top" wrapText="1"/>
    </xf>
    <xf numFmtId="0" fontId="19" fillId="5" borderId="1" xfId="0" applyFont="1" applyFill="1" applyBorder="1" applyAlignment="1">
      <alignment vertical="center" wrapText="1"/>
    </xf>
    <xf numFmtId="0" fontId="19" fillId="5" borderId="1" xfId="0" applyFont="1" applyFill="1" applyBorder="1" applyAlignment="1">
      <alignment vertical="center"/>
    </xf>
    <xf numFmtId="0" fontId="9" fillId="0" borderId="1" xfId="0" applyFont="1" applyFill="1" applyBorder="1" applyAlignment="1">
      <alignment horizontal="left"/>
    </xf>
    <xf numFmtId="0" fontId="37" fillId="0" borderId="0" xfId="1" applyFont="1" applyAlignment="1">
      <alignment vertical="center"/>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applyAlignment="1">
      <alignment horizontal="left" vertical="center" wrapText="1"/>
    </xf>
    <xf numFmtId="0" fontId="39" fillId="4" borderId="1" xfId="0" applyFont="1" applyFill="1" applyBorder="1" applyAlignment="1">
      <alignment horizontal="left" vertical="center" wrapText="1"/>
    </xf>
    <xf numFmtId="0" fontId="39" fillId="4" borderId="1" xfId="0" applyFont="1" applyFill="1" applyBorder="1" applyAlignment="1">
      <alignment vertical="center" wrapText="1"/>
    </xf>
    <xf numFmtId="0" fontId="39" fillId="4" borderId="1" xfId="0" applyFont="1" applyFill="1" applyBorder="1" applyAlignment="1">
      <alignment vertical="center"/>
    </xf>
    <xf numFmtId="0" fontId="9" fillId="2" borderId="1" xfId="0" applyFont="1" applyFill="1" applyBorder="1" applyAlignment="1">
      <alignment horizontal="left" vertical="center" wrapText="1"/>
    </xf>
    <xf numFmtId="0" fontId="9" fillId="2" borderId="1" xfId="0" applyFont="1" applyFill="1" applyBorder="1"/>
    <xf numFmtId="0" fontId="40" fillId="2" borderId="0" xfId="0" applyFont="1" applyFill="1" applyAlignment="1">
      <alignment horizontal="left" vertical="center" wrapText="1"/>
    </xf>
    <xf numFmtId="0" fontId="38" fillId="2" borderId="0" xfId="0" applyFont="1" applyFill="1" applyAlignment="1">
      <alignment vertical="center" wrapText="1"/>
    </xf>
    <xf numFmtId="0" fontId="41" fillId="2" borderId="0" xfId="0" applyFont="1" applyFill="1" applyAlignment="1">
      <alignment horizontal="left" vertical="center" wrapText="1"/>
    </xf>
    <xf numFmtId="0" fontId="1" fillId="2" borderId="0" xfId="0" applyFont="1" applyFill="1" applyAlignment="1">
      <alignment horizontal="left" vertical="center"/>
    </xf>
    <xf numFmtId="0" fontId="19" fillId="15" borderId="0" xfId="0" applyFont="1" applyFill="1" applyAlignment="1">
      <alignment vertical="center"/>
    </xf>
    <xf numFmtId="0" fontId="19" fillId="15" borderId="0" xfId="0" applyFont="1" applyFill="1" applyAlignment="1">
      <alignment horizontal="left" vertical="center"/>
    </xf>
    <xf numFmtId="0" fontId="41" fillId="15" borderId="0" xfId="0" applyFont="1" applyFill="1" applyAlignment="1">
      <alignment horizontal="center" vertical="center"/>
    </xf>
    <xf numFmtId="14" fontId="1" fillId="2" borderId="0" xfId="0" applyNumberFormat="1" applyFont="1" applyFill="1" applyAlignment="1">
      <alignment horizontal="center" vertical="center"/>
    </xf>
    <xf numFmtId="0" fontId="6" fillId="2" borderId="0" xfId="0" applyFont="1" applyFill="1" applyAlignment="1">
      <alignment horizontal="left" vertical="center"/>
    </xf>
    <xf numFmtId="0" fontId="19" fillId="2" borderId="0" xfId="0" applyFont="1" applyFill="1" applyAlignment="1">
      <alignment horizontal="left" vertical="center"/>
    </xf>
    <xf numFmtId="0" fontId="12" fillId="2" borderId="0" xfId="0" applyFont="1" applyFill="1" applyAlignment="1">
      <alignment wrapText="1"/>
    </xf>
    <xf numFmtId="0" fontId="12" fillId="2" borderId="0" xfId="0" applyFont="1" applyFill="1" applyAlignment="1">
      <alignment horizontal="left" wrapText="1"/>
    </xf>
    <xf numFmtId="0" fontId="17" fillId="4" borderId="0" xfId="0" applyFont="1" applyFill="1" applyAlignment="1">
      <alignment vertical="center" wrapText="1"/>
    </xf>
    <xf numFmtId="0" fontId="0" fillId="2" borderId="1" xfId="0" applyFill="1" applyBorder="1" applyAlignment="1">
      <alignment horizontal="left" vertical="center"/>
    </xf>
    <xf numFmtId="0" fontId="9" fillId="0" borderId="0" xfId="0" applyFont="1"/>
    <xf numFmtId="0" fontId="9" fillId="0" borderId="1" xfId="0" applyFont="1" applyBorder="1" applyAlignment="1">
      <alignment horizontal="left" vertical="center" wrapText="1"/>
    </xf>
    <xf numFmtId="0" fontId="0" fillId="2" borderId="1" xfId="0" applyFill="1" applyBorder="1" applyAlignment="1">
      <alignment vertical="center"/>
    </xf>
    <xf numFmtId="0" fontId="14" fillId="2" borderId="0" xfId="0" applyFont="1" applyFill="1" applyAlignment="1">
      <alignment vertical="center"/>
    </xf>
    <xf numFmtId="0" fontId="15" fillId="6" borderId="1" xfId="0" applyFont="1" applyFill="1" applyBorder="1" applyAlignment="1">
      <alignment horizontal="center" vertical="center" wrapText="1"/>
    </xf>
    <xf numFmtId="0" fontId="33" fillId="7" borderId="1" xfId="0" applyFont="1" applyFill="1" applyBorder="1" applyAlignment="1">
      <alignment horizontal="center" vertical="center" wrapText="1"/>
    </xf>
    <xf numFmtId="0" fontId="33" fillId="7" borderId="1" xfId="0" applyFont="1" applyFill="1" applyBorder="1" applyAlignment="1">
      <alignment horizontal="left" vertical="center" wrapText="1"/>
    </xf>
    <xf numFmtId="0" fontId="33" fillId="7" borderId="1" xfId="0" applyFont="1" applyFill="1" applyBorder="1" applyAlignment="1">
      <alignment vertical="center" wrapText="1"/>
    </xf>
    <xf numFmtId="17" fontId="33" fillId="13" borderId="1" xfId="0" quotePrefix="1" applyNumberFormat="1" applyFont="1" applyFill="1" applyBorder="1" applyAlignment="1">
      <alignment horizontal="center" vertical="center" wrapText="1"/>
    </xf>
    <xf numFmtId="0" fontId="33" fillId="13" borderId="1" xfId="0" applyFont="1" applyFill="1" applyBorder="1" applyAlignment="1">
      <alignment horizontal="left" vertical="center" wrapText="1"/>
    </xf>
    <xf numFmtId="0" fontId="33" fillId="13" borderId="1" xfId="0" applyFont="1" applyFill="1" applyBorder="1" applyAlignment="1">
      <alignment horizontal="center" vertical="center" wrapText="1"/>
    </xf>
    <xf numFmtId="0" fontId="33" fillId="8" borderId="1" xfId="0" applyFont="1" applyFill="1" applyBorder="1" applyAlignment="1">
      <alignment horizontal="center" vertical="center" wrapText="1"/>
    </xf>
    <xf numFmtId="0" fontId="33" fillId="8" borderId="1" xfId="0" applyFont="1" applyFill="1" applyBorder="1" applyAlignment="1">
      <alignment horizontal="left" vertical="center" wrapText="1"/>
    </xf>
    <xf numFmtId="0" fontId="33" fillId="8" borderId="1" xfId="0" applyFont="1" applyFill="1" applyBorder="1" applyAlignment="1">
      <alignment vertical="center" wrapText="1"/>
    </xf>
    <xf numFmtId="0" fontId="33" fillId="9" borderId="1" xfId="0" applyFont="1" applyFill="1" applyBorder="1" applyAlignment="1">
      <alignment horizontal="center" vertical="center" wrapText="1"/>
    </xf>
    <xf numFmtId="0" fontId="33" fillId="9" borderId="1" xfId="0" applyFont="1" applyFill="1" applyBorder="1" applyAlignment="1">
      <alignment horizontal="left" vertical="center" wrapText="1"/>
    </xf>
    <xf numFmtId="0" fontId="33" fillId="9" borderId="1" xfId="0" applyFont="1" applyFill="1" applyBorder="1" applyAlignment="1">
      <alignment vertical="center" wrapText="1"/>
    </xf>
    <xf numFmtId="0" fontId="33" fillId="10" borderId="1" xfId="0" applyFont="1" applyFill="1" applyBorder="1" applyAlignment="1">
      <alignment horizontal="center" vertical="center" wrapText="1"/>
    </xf>
    <xf numFmtId="0" fontId="33" fillId="10" borderId="1" xfId="0" applyFont="1" applyFill="1" applyBorder="1" applyAlignment="1">
      <alignment horizontal="left" vertical="center" wrapText="1"/>
    </xf>
    <xf numFmtId="0" fontId="33" fillId="10" borderId="1" xfId="0" applyFont="1" applyFill="1" applyBorder="1" applyAlignment="1">
      <alignment vertical="center" wrapText="1"/>
    </xf>
    <xf numFmtId="0" fontId="33" fillId="11" borderId="1" xfId="0" applyFont="1" applyFill="1" applyBorder="1" applyAlignment="1">
      <alignment horizontal="center" vertical="center" wrapText="1"/>
    </xf>
    <xf numFmtId="0" fontId="33" fillId="11" borderId="1" xfId="0" applyFont="1" applyFill="1" applyBorder="1" applyAlignment="1">
      <alignment horizontal="left" vertical="center" wrapText="1"/>
    </xf>
    <xf numFmtId="0" fontId="33" fillId="11" borderId="1" xfId="0" applyFont="1" applyFill="1" applyBorder="1" applyAlignment="1">
      <alignment vertical="center" wrapText="1"/>
    </xf>
    <xf numFmtId="0" fontId="33" fillId="0" borderId="1" xfId="0" applyFont="1" applyBorder="1" applyAlignment="1">
      <alignment vertical="center" wrapText="1"/>
    </xf>
    <xf numFmtId="0" fontId="23" fillId="14" borderId="7" xfId="0" applyFont="1" applyFill="1" applyBorder="1" applyAlignment="1">
      <alignment horizontal="center" vertical="center"/>
    </xf>
    <xf numFmtId="0" fontId="0" fillId="16" borderId="1" xfId="0" applyFill="1" applyBorder="1" applyAlignment="1">
      <alignment horizontal="center" vertical="center"/>
    </xf>
    <xf numFmtId="0" fontId="33" fillId="18" borderId="1" xfId="0" applyFont="1" applyFill="1" applyBorder="1" applyAlignment="1">
      <alignment horizontal="center" vertical="center" wrapText="1"/>
    </xf>
    <xf numFmtId="0" fontId="33" fillId="18" borderId="1" xfId="0" applyFont="1" applyFill="1" applyBorder="1" applyAlignment="1">
      <alignment horizontal="left" vertical="center" wrapText="1"/>
    </xf>
    <xf numFmtId="0" fontId="33" fillId="18" borderId="1" xfId="0" applyFont="1" applyFill="1" applyBorder="1" applyAlignment="1">
      <alignment vertical="center" wrapText="1"/>
    </xf>
    <xf numFmtId="0" fontId="0" fillId="16" borderId="1" xfId="0" applyFill="1" applyBorder="1" applyAlignment="1">
      <alignment horizontal="center" vertical="center"/>
    </xf>
    <xf numFmtId="0" fontId="3" fillId="5" borderId="1" xfId="1" applyFill="1" applyBorder="1" applyAlignment="1">
      <alignment horizontal="left" vertical="center" wrapText="1"/>
    </xf>
    <xf numFmtId="0" fontId="48" fillId="2" borderId="0" xfId="0" applyFont="1" applyFill="1" applyAlignment="1">
      <alignment vertical="center"/>
    </xf>
    <xf numFmtId="0" fontId="1" fillId="2" borderId="0" xfId="0" applyFont="1" applyFill="1"/>
    <xf numFmtId="44" fontId="1" fillId="2" borderId="0" xfId="2" applyFont="1" applyFill="1"/>
    <xf numFmtId="0" fontId="10" fillId="0" borderId="1" xfId="0" applyFont="1" applyBorder="1" applyAlignment="1">
      <alignment horizontal="left" vertical="center" wrapText="1"/>
    </xf>
    <xf numFmtId="0" fontId="48" fillId="2" borderId="0" xfId="0" applyFont="1" applyFill="1" applyAlignment="1">
      <alignment vertical="center" wrapText="1"/>
    </xf>
    <xf numFmtId="0" fontId="3" fillId="5" borderId="1" xfId="1" applyFill="1" applyBorder="1" applyAlignment="1">
      <alignment vertical="center"/>
    </xf>
    <xf numFmtId="0" fontId="32" fillId="5" borderId="1" xfId="0" applyFont="1" applyFill="1" applyBorder="1" applyAlignment="1">
      <alignment horizontal="center" vertical="center" wrapText="1"/>
    </xf>
    <xf numFmtId="0" fontId="9" fillId="5" borderId="4" xfId="0" applyFont="1" applyFill="1" applyBorder="1" applyAlignment="1">
      <alignment vertical="center"/>
    </xf>
    <xf numFmtId="0" fontId="9" fillId="0" borderId="7" xfId="0" applyFont="1" applyBorder="1" applyAlignment="1">
      <alignment horizontal="left" vertical="center" wrapText="1"/>
    </xf>
    <xf numFmtId="0" fontId="0" fillId="2" borderId="0" xfId="0" applyFill="1" applyBorder="1"/>
    <xf numFmtId="0" fontId="9" fillId="2" borderId="0" xfId="0" applyFont="1" applyFill="1" applyAlignment="1">
      <alignment horizontal="left" vertical="center" wrapText="1"/>
    </xf>
    <xf numFmtId="0" fontId="9" fillId="5" borderId="1" xfId="0" applyFont="1" applyFill="1" applyBorder="1" applyAlignment="1">
      <alignment horizontal="left" vertical="center" wrapText="1"/>
    </xf>
    <xf numFmtId="0" fontId="28" fillId="5" borderId="1" xfId="0" applyFont="1" applyFill="1" applyBorder="1" applyAlignment="1">
      <alignment vertical="center" wrapText="1"/>
    </xf>
    <xf numFmtId="0" fontId="53" fillId="5" borderId="1" xfId="0" applyFont="1" applyFill="1" applyBorder="1" applyAlignment="1">
      <alignment vertical="center"/>
    </xf>
    <xf numFmtId="0" fontId="26"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horizontal="justify" vertical="center"/>
    </xf>
    <xf numFmtId="44" fontId="0" fillId="2" borderId="0" xfId="2" applyFont="1" applyFill="1" applyAlignment="1">
      <alignment horizontal="left" vertical="center"/>
    </xf>
    <xf numFmtId="0" fontId="17" fillId="14" borderId="1" xfId="0" applyFont="1" applyFill="1" applyBorder="1" applyAlignment="1">
      <alignment horizontal="center" vertical="center" wrapText="1"/>
    </xf>
    <xf numFmtId="0" fontId="0" fillId="0" borderId="0" xfId="0" applyAlignment="1">
      <alignment vertical="top"/>
    </xf>
    <xf numFmtId="0" fontId="0" fillId="2" borderId="0" xfId="0" applyFill="1" applyAlignment="1">
      <alignment vertical="top"/>
    </xf>
    <xf numFmtId="0" fontId="0" fillId="0" borderId="0" xfId="0" applyAlignment="1">
      <alignment vertical="top" wrapText="1"/>
    </xf>
    <xf numFmtId="0" fontId="0" fillId="0" borderId="0" xfId="0" applyFill="1"/>
    <xf numFmtId="0" fontId="3" fillId="0" borderId="0" xfId="1" applyFill="1"/>
    <xf numFmtId="0" fontId="18" fillId="0" borderId="0" xfId="0" applyFont="1" applyAlignment="1">
      <alignment vertical="center" wrapText="1"/>
    </xf>
    <xf numFmtId="0" fontId="60" fillId="0" borderId="1" xfId="0" applyFont="1" applyBorder="1" applyAlignment="1">
      <alignment vertical="center"/>
    </xf>
    <xf numFmtId="0" fontId="61" fillId="25" borderId="1" xfId="0" applyFont="1" applyFill="1" applyBorder="1" applyAlignment="1">
      <alignment vertical="center"/>
    </xf>
    <xf numFmtId="0" fontId="61" fillId="26" borderId="1" xfId="0" applyFont="1" applyFill="1" applyBorder="1" applyAlignment="1">
      <alignment vertical="center"/>
    </xf>
    <xf numFmtId="0" fontId="61" fillId="7" borderId="1" xfId="0" applyFont="1" applyFill="1" applyBorder="1" applyAlignment="1">
      <alignment vertical="center"/>
    </xf>
    <xf numFmtId="0" fontId="61" fillId="0" borderId="1" xfId="0" applyFont="1" applyBorder="1" applyAlignment="1">
      <alignment vertical="center"/>
    </xf>
    <xf numFmtId="0" fontId="16" fillId="4" borderId="1" xfId="0" applyFont="1" applyFill="1" applyBorder="1" applyAlignment="1">
      <alignment vertical="center"/>
    </xf>
    <xf numFmtId="0" fontId="28" fillId="2" borderId="0" xfId="0" applyFont="1" applyFill="1"/>
    <xf numFmtId="0" fontId="3" fillId="2" borderId="0" xfId="1" applyFill="1" applyAlignment="1">
      <alignment horizontal="center" vertical="center"/>
    </xf>
    <xf numFmtId="0" fontId="0" fillId="2" borderId="0" xfId="0" applyFill="1" applyAlignment="1">
      <alignment horizontal="right"/>
    </xf>
    <xf numFmtId="0" fontId="3" fillId="2" borderId="0" xfId="1" applyFill="1" applyAlignment="1">
      <alignment horizontal="right"/>
    </xf>
    <xf numFmtId="0" fontId="13" fillId="2" borderId="0" xfId="0" applyFont="1" applyFill="1"/>
    <xf numFmtId="0" fontId="3" fillId="0" borderId="0" xfId="1" applyFill="1" applyAlignment="1">
      <alignment horizontal="right"/>
    </xf>
    <xf numFmtId="44" fontId="0" fillId="2" borderId="0" xfId="2" applyFont="1" applyFill="1" applyAlignment="1">
      <alignment horizontal="right"/>
    </xf>
    <xf numFmtId="0" fontId="0" fillId="2" borderId="0" xfId="0" applyFill="1" applyAlignment="1">
      <alignment horizontal="right" vertical="top"/>
    </xf>
    <xf numFmtId="44" fontId="0" fillId="2" borderId="0" xfId="2" applyFont="1" applyFill="1" applyAlignment="1">
      <alignment horizontal="right" vertical="top"/>
    </xf>
    <xf numFmtId="0" fontId="3" fillId="0" borderId="0" xfId="1" applyFill="1" applyAlignment="1">
      <alignment horizontal="right" vertical="top"/>
    </xf>
    <xf numFmtId="0" fontId="3" fillId="0" borderId="0" xfId="1" applyFill="1" applyAlignment="1">
      <alignment horizontal="right" vertical="center"/>
    </xf>
    <xf numFmtId="0" fontId="0" fillId="2" borderId="0" xfId="0" applyFill="1" applyAlignment="1">
      <alignment horizontal="right" vertical="center"/>
    </xf>
    <xf numFmtId="44" fontId="0" fillId="2" borderId="0" xfId="2" applyFont="1" applyFill="1" applyAlignment="1">
      <alignment horizontal="right" vertical="center"/>
    </xf>
    <xf numFmtId="0" fontId="8" fillId="2" borderId="0" xfId="0" applyFont="1" applyFill="1" applyAlignment="1">
      <alignment horizontal="center" vertical="center"/>
    </xf>
    <xf numFmtId="0" fontId="27" fillId="0" borderId="0" xfId="0" applyFont="1" applyAlignment="1">
      <alignment vertical="center"/>
    </xf>
    <xf numFmtId="0" fontId="34" fillId="27" borderId="0" xfId="1" applyFont="1" applyFill="1" applyAlignment="1">
      <alignment horizontal="center" vertical="center"/>
    </xf>
    <xf numFmtId="0" fontId="67" fillId="2" borderId="0" xfId="0" applyFont="1" applyFill="1" applyBorder="1" applyAlignment="1">
      <alignment vertical="center"/>
    </xf>
    <xf numFmtId="0" fontId="22" fillId="2" borderId="0" xfId="0" applyFont="1" applyFill="1" applyBorder="1" applyAlignment="1">
      <alignment horizontal="justify" vertical="center"/>
    </xf>
    <xf numFmtId="0" fontId="10" fillId="2" borderId="0" xfId="0" applyFont="1" applyFill="1" applyBorder="1" applyAlignment="1">
      <alignment horizontal="left" vertical="center"/>
    </xf>
    <xf numFmtId="0" fontId="34" fillId="27" borderId="0" xfId="1" applyFont="1" applyFill="1" applyAlignment="1">
      <alignment horizontal="right" vertical="center"/>
    </xf>
    <xf numFmtId="0" fontId="34" fillId="27" borderId="1" xfId="1" applyFont="1" applyFill="1" applyBorder="1" applyAlignment="1">
      <alignment horizontal="right" vertical="center"/>
    </xf>
    <xf numFmtId="0" fontId="34" fillId="27" borderId="1" xfId="1" applyFont="1" applyFill="1" applyBorder="1" applyAlignment="1">
      <alignment horizontal="right" vertical="center" indent="1"/>
    </xf>
    <xf numFmtId="0" fontId="63" fillId="5" borderId="0" xfId="0" applyFont="1" applyFill="1" applyAlignment="1">
      <alignment horizontal="left" vertical="center"/>
    </xf>
    <xf numFmtId="0" fontId="0" fillId="27" borderId="0" xfId="0" applyFill="1" applyAlignment="1">
      <alignment vertical="center"/>
    </xf>
    <xf numFmtId="0" fontId="3" fillId="2" borderId="0" xfId="1" applyFill="1" applyBorder="1" applyAlignment="1">
      <alignment vertical="center" wrapText="1"/>
    </xf>
    <xf numFmtId="0" fontId="1" fillId="27" borderId="6" xfId="0" applyFont="1" applyFill="1" applyBorder="1"/>
    <xf numFmtId="44" fontId="1" fillId="27" borderId="6" xfId="2" applyFont="1" applyFill="1" applyBorder="1"/>
    <xf numFmtId="0" fontId="34" fillId="27" borderId="5" xfId="1" applyFont="1" applyFill="1" applyBorder="1" applyAlignment="1">
      <alignment horizontal="right" vertical="center"/>
    </xf>
    <xf numFmtId="0" fontId="0" fillId="27" borderId="4" xfId="0" applyFill="1" applyBorder="1"/>
    <xf numFmtId="0" fontId="0" fillId="27" borderId="6" xfId="0" applyFill="1" applyBorder="1"/>
    <xf numFmtId="0" fontId="3" fillId="5" borderId="1" xfId="1" applyFill="1" applyBorder="1" applyAlignment="1">
      <alignment vertical="center" wrapText="1"/>
    </xf>
    <xf numFmtId="0" fontId="62" fillId="2" borderId="0" xfId="0" applyFont="1" applyFill="1" applyAlignment="1">
      <alignment horizontal="right" vertical="center"/>
    </xf>
    <xf numFmtId="0" fontId="0" fillId="27" borderId="0" xfId="0" applyFill="1" applyAlignment="1">
      <alignment vertical="top" wrapText="1"/>
    </xf>
    <xf numFmtId="0" fontId="0" fillId="27" borderId="4" xfId="0" applyFill="1" applyBorder="1" applyAlignment="1">
      <alignment horizontal="right"/>
    </xf>
    <xf numFmtId="0" fontId="0" fillId="27" borderId="6" xfId="0" applyFill="1" applyBorder="1" applyAlignment="1">
      <alignment horizontal="right"/>
    </xf>
    <xf numFmtId="0" fontId="1" fillId="2" borderId="0" xfId="0" applyFont="1" applyFill="1" applyBorder="1" applyAlignment="1">
      <alignment horizontal="left" vertical="center" wrapText="1"/>
    </xf>
    <xf numFmtId="0" fontId="0" fillId="2" borderId="0" xfId="0" applyFill="1" applyBorder="1" applyAlignment="1">
      <alignment horizontal="center"/>
    </xf>
    <xf numFmtId="44" fontId="0" fillId="2" borderId="0" xfId="2" applyFont="1" applyFill="1" applyBorder="1"/>
    <xf numFmtId="0" fontId="69" fillId="2" borderId="0" xfId="0" applyFont="1" applyFill="1" applyAlignment="1">
      <alignment horizontal="center" vertical="center"/>
    </xf>
    <xf numFmtId="0" fontId="9" fillId="2" borderId="0" xfId="0" applyFont="1" applyFill="1" applyAlignment="1">
      <alignment horizontal="left" vertical="center" wrapText="1"/>
    </xf>
    <xf numFmtId="0" fontId="9" fillId="2" borderId="0" xfId="0" applyFont="1" applyFill="1" applyAlignment="1">
      <alignment horizontal="left" vertical="center" wrapText="1"/>
    </xf>
    <xf numFmtId="0" fontId="10" fillId="5" borderId="1" xfId="0" applyFont="1" applyFill="1" applyBorder="1" applyAlignment="1">
      <alignment horizontal="justify" vertical="center" wrapText="1"/>
    </xf>
    <xf numFmtId="0" fontId="10" fillId="2" borderId="1" xfId="0" applyFont="1" applyFill="1" applyBorder="1" applyAlignment="1">
      <alignment vertical="center" wrapText="1"/>
    </xf>
    <xf numFmtId="0" fontId="72" fillId="0" borderId="0" xfId="4">
      <alignment horizontal="center"/>
    </xf>
    <xf numFmtId="165" fontId="74" fillId="31" borderId="0" xfId="5" applyNumberFormat="1">
      <protection locked="0"/>
    </xf>
    <xf numFmtId="0" fontId="71" fillId="0" borderId="20" xfId="3"/>
    <xf numFmtId="0" fontId="23" fillId="2" borderId="0" xfId="0" applyFont="1" applyFill="1" applyBorder="1" applyAlignment="1">
      <alignment horizontal="center" vertical="center"/>
    </xf>
    <xf numFmtId="0" fontId="76" fillId="14" borderId="1" xfId="0" applyFont="1" applyFill="1" applyBorder="1" applyAlignment="1">
      <alignment horizontal="center" vertical="center"/>
    </xf>
    <xf numFmtId="0" fontId="9" fillId="2" borderId="0" xfId="0" applyFont="1" applyFill="1" applyBorder="1" applyAlignment="1">
      <alignment wrapText="1"/>
    </xf>
    <xf numFmtId="0" fontId="9" fillId="2" borderId="26" xfId="0" applyFont="1" applyFill="1" applyBorder="1" applyAlignment="1">
      <alignment horizontal="left" vertical="center" wrapText="1"/>
    </xf>
    <xf numFmtId="0" fontId="23" fillId="14" borderId="26" xfId="0" applyFont="1" applyFill="1" applyBorder="1" applyAlignment="1">
      <alignment horizontal="center" vertical="center"/>
    </xf>
    <xf numFmtId="0" fontId="0" fillId="5" borderId="26" xfId="0" applyFill="1" applyBorder="1" applyAlignment="1">
      <alignment vertical="center" wrapText="1"/>
    </xf>
    <xf numFmtId="44" fontId="0" fillId="2" borderId="26" xfId="2" applyFont="1" applyFill="1" applyBorder="1" applyAlignment="1">
      <alignment vertical="center"/>
    </xf>
    <xf numFmtId="44" fontId="0" fillId="2" borderId="26" xfId="2" applyFont="1" applyFill="1" applyBorder="1"/>
    <xf numFmtId="0" fontId="73" fillId="2" borderId="0" xfId="0" applyFont="1" applyFill="1" applyBorder="1"/>
    <xf numFmtId="165" fontId="74" fillId="2" borderId="0" xfId="5" applyNumberFormat="1" applyFill="1" applyBorder="1">
      <protection locked="0"/>
    </xf>
    <xf numFmtId="0" fontId="80" fillId="0" borderId="0" xfId="0" applyFont="1"/>
    <xf numFmtId="0" fontId="71" fillId="0" borderId="0" xfId="3" applyBorder="1"/>
    <xf numFmtId="0" fontId="3" fillId="0" borderId="0" xfId="1"/>
    <xf numFmtId="0" fontId="54" fillId="2" borderId="0" xfId="0" applyFont="1" applyFill="1" applyAlignment="1">
      <alignment horizontal="left" vertical="center" wrapText="1"/>
    </xf>
    <xf numFmtId="0" fontId="3" fillId="2" borderId="0" xfId="1" applyFill="1"/>
    <xf numFmtId="0" fontId="0" fillId="2" borderId="26" xfId="0" applyFill="1" applyBorder="1" applyAlignment="1">
      <alignment horizontal="center"/>
    </xf>
    <xf numFmtId="0" fontId="24" fillId="0" borderId="0" xfId="0" applyFont="1" applyAlignment="1">
      <alignment vertical="top"/>
    </xf>
    <xf numFmtId="0" fontId="83" fillId="27" borderId="0" xfId="1" applyFont="1" applyFill="1" applyAlignment="1">
      <alignment horizontal="left" vertical="center"/>
    </xf>
    <xf numFmtId="0" fontId="79" fillId="0" borderId="0" xfId="0" applyFont="1" applyAlignment="1">
      <alignment horizontal="left" vertical="center" wrapText="1"/>
    </xf>
    <xf numFmtId="0" fontId="79" fillId="27" borderId="0" xfId="0" applyFont="1" applyFill="1" applyAlignment="1">
      <alignment horizontal="left" vertical="center" wrapText="1"/>
    </xf>
    <xf numFmtId="0" fontId="79" fillId="5" borderId="36" xfId="0" applyFont="1" applyFill="1" applyBorder="1" applyAlignment="1">
      <alignment horizontal="left" vertical="center" wrapText="1"/>
    </xf>
    <xf numFmtId="0" fontId="1" fillId="21" borderId="14" xfId="0" applyFont="1" applyFill="1" applyBorder="1" applyAlignment="1">
      <alignment vertical="center" wrapText="1"/>
    </xf>
    <xf numFmtId="0" fontId="1" fillId="21" borderId="2" xfId="0" applyFont="1" applyFill="1" applyBorder="1" applyAlignment="1">
      <alignment vertical="center" wrapText="1"/>
    </xf>
    <xf numFmtId="0" fontId="1" fillId="21" borderId="12" xfId="0" applyFont="1" applyFill="1" applyBorder="1" applyAlignment="1">
      <alignment vertical="center" wrapText="1"/>
    </xf>
    <xf numFmtId="0" fontId="1" fillId="21" borderId="36" xfId="0" applyFont="1" applyFill="1" applyBorder="1" applyAlignment="1">
      <alignment vertical="center" wrapText="1"/>
    </xf>
    <xf numFmtId="0" fontId="1" fillId="16" borderId="36" xfId="0" applyFont="1" applyFill="1" applyBorder="1" applyAlignment="1">
      <alignment vertical="center" wrapText="1"/>
    </xf>
    <xf numFmtId="0" fontId="1" fillId="22" borderId="36" xfId="0" applyFont="1" applyFill="1" applyBorder="1" applyAlignment="1">
      <alignment vertical="center" wrapText="1"/>
    </xf>
    <xf numFmtId="0" fontId="86" fillId="22" borderId="36" xfId="0" applyFont="1" applyFill="1" applyBorder="1" applyAlignment="1">
      <alignment vertical="center" wrapText="1"/>
    </xf>
    <xf numFmtId="0" fontId="1" fillId="22" borderId="38" xfId="0" applyFont="1" applyFill="1" applyBorder="1" applyAlignment="1">
      <alignment vertical="center" wrapText="1"/>
    </xf>
    <xf numFmtId="0" fontId="41" fillId="28" borderId="36" xfId="0" applyFont="1" applyFill="1" applyBorder="1" applyAlignment="1">
      <alignment vertical="center" wrapText="1"/>
    </xf>
    <xf numFmtId="0" fontId="41" fillId="5" borderId="14" xfId="0" applyFont="1" applyFill="1" applyBorder="1" applyAlignment="1">
      <alignment vertical="center" wrapText="1"/>
    </xf>
    <xf numFmtId="0" fontId="65" fillId="5" borderId="2" xfId="0" applyFont="1" applyFill="1" applyBorder="1" applyAlignment="1">
      <alignment vertical="center" wrapText="1"/>
    </xf>
    <xf numFmtId="0" fontId="65" fillId="5" borderId="12" xfId="0" applyFont="1" applyFill="1" applyBorder="1" applyAlignment="1">
      <alignment vertical="center" wrapText="1"/>
    </xf>
    <xf numFmtId="0" fontId="65" fillId="5" borderId="36" xfId="0" applyFont="1" applyFill="1" applyBorder="1" applyAlignment="1">
      <alignment vertical="center" wrapText="1"/>
    </xf>
    <xf numFmtId="0" fontId="1" fillId="23" borderId="36" xfId="0" applyFont="1" applyFill="1" applyBorder="1" applyAlignment="1">
      <alignment vertical="center" wrapText="1"/>
    </xf>
    <xf numFmtId="0" fontId="1" fillId="23" borderId="37" xfId="0" applyFont="1" applyFill="1" applyBorder="1" applyAlignment="1">
      <alignment vertical="center" wrapText="1"/>
    </xf>
    <xf numFmtId="0" fontId="1" fillId="24" borderId="36" xfId="0" applyFont="1" applyFill="1" applyBorder="1" applyAlignment="1">
      <alignment vertical="center" wrapText="1"/>
    </xf>
    <xf numFmtId="0" fontId="1" fillId="19" borderId="36" xfId="0" applyFont="1" applyFill="1" applyBorder="1" applyAlignment="1">
      <alignment vertical="center" wrapText="1"/>
    </xf>
    <xf numFmtId="0" fontId="1" fillId="29" borderId="36" xfId="0" applyFont="1" applyFill="1" applyBorder="1" applyAlignment="1">
      <alignment vertical="center" wrapText="1"/>
    </xf>
    <xf numFmtId="0" fontId="41" fillId="20" borderId="8" xfId="0" applyFont="1" applyFill="1" applyBorder="1" applyAlignment="1">
      <alignment vertical="center" wrapText="1"/>
    </xf>
    <xf numFmtId="0" fontId="41" fillId="20" borderId="2" xfId="0" applyFont="1" applyFill="1" applyBorder="1" applyAlignment="1">
      <alignment vertical="center" wrapText="1"/>
    </xf>
    <xf numFmtId="0" fontId="41" fillId="28" borderId="14" xfId="0" applyFont="1" applyFill="1" applyBorder="1" applyAlignment="1">
      <alignment vertical="center" wrapText="1"/>
    </xf>
    <xf numFmtId="0" fontId="41" fillId="28" borderId="2" xfId="0" applyFont="1" applyFill="1" applyBorder="1" applyAlignment="1">
      <alignment vertical="center" wrapText="1"/>
    </xf>
    <xf numFmtId="0" fontId="41" fillId="24" borderId="2" xfId="0" applyFont="1" applyFill="1" applyBorder="1" applyAlignment="1">
      <alignment vertical="center" wrapText="1"/>
    </xf>
    <xf numFmtId="0" fontId="41" fillId="20" borderId="12" xfId="0" applyFont="1" applyFill="1" applyBorder="1" applyAlignment="1">
      <alignment vertical="center" wrapText="1"/>
    </xf>
    <xf numFmtId="0" fontId="1" fillId="5" borderId="36" xfId="0" applyFont="1" applyFill="1" applyBorder="1" applyAlignment="1">
      <alignment vertical="center" wrapText="1"/>
    </xf>
    <xf numFmtId="0" fontId="23" fillId="14" borderId="33" xfId="0" applyFont="1" applyFill="1" applyBorder="1" applyAlignment="1">
      <alignment horizontal="center" vertical="center"/>
    </xf>
    <xf numFmtId="0" fontId="23" fillId="14" borderId="34" xfId="0" applyFont="1" applyFill="1" applyBorder="1" applyAlignment="1">
      <alignment horizontal="center" vertical="center"/>
    </xf>
    <xf numFmtId="0" fontId="9" fillId="2" borderId="0" xfId="0" applyFont="1" applyFill="1" applyAlignment="1">
      <alignment horizontal="left" vertical="center" wrapText="1"/>
    </xf>
    <xf numFmtId="0" fontId="63" fillId="2" borderId="0" xfId="0" applyFont="1" applyFill="1" applyAlignment="1">
      <alignment horizontal="left" vertical="center"/>
    </xf>
    <xf numFmtId="0" fontId="10" fillId="28" borderId="2" xfId="0" applyFont="1" applyFill="1" applyBorder="1" applyAlignment="1">
      <alignment horizontal="justify" vertical="center"/>
    </xf>
    <xf numFmtId="0" fontId="23" fillId="14" borderId="39" xfId="0" applyFont="1" applyFill="1" applyBorder="1" applyAlignment="1">
      <alignment horizontal="center" vertical="center"/>
    </xf>
    <xf numFmtId="44" fontId="0" fillId="2" borderId="39" xfId="2" applyFont="1" applyFill="1" applyBorder="1"/>
    <xf numFmtId="0" fontId="23" fillId="14" borderId="40" xfId="0" applyFont="1" applyFill="1" applyBorder="1" applyAlignment="1">
      <alignment horizontal="center" vertical="center"/>
    </xf>
    <xf numFmtId="0" fontId="1" fillId="2" borderId="0" xfId="0" applyFont="1" applyFill="1" applyBorder="1"/>
    <xf numFmtId="44" fontId="1" fillId="2" borderId="0" xfId="2" applyFont="1" applyFill="1" applyBorder="1"/>
    <xf numFmtId="0" fontId="0" fillId="2" borderId="26" xfId="0" applyFill="1" applyBorder="1" applyAlignment="1">
      <alignment horizontal="left" vertical="center"/>
    </xf>
    <xf numFmtId="0" fontId="0" fillId="0" borderId="0" xfId="0" applyFill="1" applyAlignment="1">
      <alignment horizontal="left" vertical="center" wrapText="1"/>
    </xf>
    <xf numFmtId="0" fontId="10" fillId="28" borderId="1" xfId="0" applyFont="1" applyFill="1" applyBorder="1" applyAlignment="1">
      <alignment horizontal="justify" vertical="center"/>
    </xf>
    <xf numFmtId="0" fontId="34" fillId="27" borderId="8" xfId="1" applyFont="1" applyFill="1" applyBorder="1" applyAlignment="1">
      <alignment horizontal="right" vertical="center"/>
    </xf>
    <xf numFmtId="0" fontId="9" fillId="2" borderId="0" xfId="0" applyFont="1" applyFill="1" applyBorder="1" applyAlignment="1">
      <alignment vertical="center" wrapText="1"/>
    </xf>
    <xf numFmtId="0" fontId="58" fillId="2" borderId="0" xfId="0" applyFont="1" applyFill="1" applyBorder="1" applyAlignment="1">
      <alignment horizontal="center" vertical="center"/>
    </xf>
    <xf numFmtId="0" fontId="0" fillId="2" borderId="0" xfId="0" applyFill="1" applyBorder="1" applyAlignment="1">
      <alignment horizontal="left" vertical="center"/>
    </xf>
    <xf numFmtId="0" fontId="2" fillId="27" borderId="26" xfId="0" applyFont="1" applyFill="1" applyBorder="1" applyAlignment="1">
      <alignment horizontal="left" vertical="center"/>
    </xf>
    <xf numFmtId="0" fontId="2" fillId="27" borderId="26" xfId="0" applyFont="1" applyFill="1" applyBorder="1" applyAlignment="1">
      <alignment horizontal="center" vertical="center"/>
    </xf>
    <xf numFmtId="0" fontId="54" fillId="2" borderId="26" xfId="0" applyFont="1" applyFill="1" applyBorder="1" applyAlignment="1">
      <alignment horizontal="left" vertical="center"/>
    </xf>
    <xf numFmtId="0" fontId="54" fillId="2" borderId="26" xfId="0" applyFont="1" applyFill="1" applyBorder="1" applyAlignment="1">
      <alignment horizontal="center" vertical="center"/>
    </xf>
    <xf numFmtId="0" fontId="0" fillId="0" borderId="0" xfId="0" applyAlignment="1">
      <alignment vertical="center"/>
    </xf>
    <xf numFmtId="0" fontId="0" fillId="2" borderId="0" xfId="0" applyFill="1" applyAlignment="1">
      <alignment vertical="top" wrapText="1"/>
    </xf>
    <xf numFmtId="0" fontId="6" fillId="0" borderId="0" xfId="0" applyFont="1" applyAlignment="1">
      <alignment horizontal="left" vertical="top"/>
    </xf>
    <xf numFmtId="0" fontId="88" fillId="27" borderId="26" xfId="0" applyFont="1" applyFill="1" applyBorder="1" applyAlignment="1">
      <alignment horizontal="center" vertical="center" wrapText="1"/>
    </xf>
    <xf numFmtId="0" fontId="1" fillId="0" borderId="0" xfId="0" applyFont="1" applyAlignment="1">
      <alignment vertical="top" wrapText="1"/>
    </xf>
    <xf numFmtId="0" fontId="1" fillId="0" borderId="0" xfId="0" applyFont="1" applyAlignment="1">
      <alignment horizontal="center" vertical="center"/>
    </xf>
    <xf numFmtId="44" fontId="0" fillId="2" borderId="0" xfId="2" applyFont="1" applyFill="1" applyAlignment="1">
      <alignment horizontal="center" vertical="center"/>
    </xf>
    <xf numFmtId="0" fontId="0" fillId="2" borderId="0" xfId="0" applyFill="1" applyBorder="1" applyAlignment="1">
      <alignment vertical="top"/>
    </xf>
    <xf numFmtId="0" fontId="88" fillId="27" borderId="40" xfId="0" applyFont="1" applyFill="1" applyBorder="1" applyAlignment="1">
      <alignment horizontal="center" vertical="center" wrapText="1"/>
    </xf>
    <xf numFmtId="0" fontId="10" fillId="2" borderId="0" xfId="0" applyFont="1" applyFill="1" applyBorder="1" applyAlignment="1">
      <alignment horizontal="left" vertical="center" wrapText="1"/>
    </xf>
    <xf numFmtId="0" fontId="23" fillId="14" borderId="33" xfId="0" applyFont="1" applyFill="1" applyBorder="1" applyAlignment="1">
      <alignment horizontal="center" vertical="center"/>
    </xf>
    <xf numFmtId="0" fontId="23" fillId="14" borderId="34" xfId="0" applyFont="1" applyFill="1" applyBorder="1" applyAlignment="1">
      <alignment horizontal="center" vertical="center"/>
    </xf>
    <xf numFmtId="0" fontId="34" fillId="27" borderId="5" xfId="1" applyFont="1" applyFill="1" applyBorder="1" applyAlignment="1">
      <alignment horizontal="right" vertical="center"/>
    </xf>
    <xf numFmtId="0" fontId="3" fillId="2" borderId="0" xfId="1" applyFill="1" applyAlignment="1">
      <alignment horizontal="left" vertical="center" indent="27"/>
    </xf>
    <xf numFmtId="0" fontId="0" fillId="0" borderId="0" xfId="0" applyAlignment="1">
      <alignment horizontal="left" vertical="center" indent="1"/>
    </xf>
    <xf numFmtId="0" fontId="10" fillId="2" borderId="0" xfId="0" applyFont="1" applyFill="1" applyBorder="1" applyAlignment="1">
      <alignment horizontal="left" vertical="center" wrapText="1"/>
    </xf>
    <xf numFmtId="0" fontId="76" fillId="14" borderId="1" xfId="0" applyFont="1" applyFill="1" applyBorder="1" applyAlignment="1">
      <alignment horizontal="center" vertical="center" wrapText="1"/>
    </xf>
    <xf numFmtId="0" fontId="23" fillId="14" borderId="26" xfId="0" applyFont="1" applyFill="1" applyBorder="1" applyAlignment="1">
      <alignment horizontal="center" vertical="center" wrapText="1"/>
    </xf>
    <xf numFmtId="0" fontId="76" fillId="2" borderId="0" xfId="0" applyFont="1" applyFill="1" applyBorder="1" applyAlignment="1">
      <alignment horizontal="center" vertical="center"/>
    </xf>
    <xf numFmtId="0" fontId="10" fillId="2" borderId="0" xfId="0" applyFont="1" applyFill="1" applyBorder="1" applyAlignment="1">
      <alignment horizontal="justify" vertical="center" wrapText="1"/>
    </xf>
    <xf numFmtId="0" fontId="24" fillId="2" borderId="1" xfId="0" applyFont="1" applyFill="1" applyBorder="1" applyAlignment="1" applyProtection="1">
      <alignment horizontal="left" vertical="center"/>
      <protection locked="0"/>
    </xf>
    <xf numFmtId="0" fontId="9" fillId="2" borderId="1" xfId="0" applyFont="1" applyFill="1" applyBorder="1" applyAlignment="1" applyProtection="1">
      <alignment horizontal="left" vertical="center"/>
      <protection locked="0"/>
    </xf>
    <xf numFmtId="0" fontId="0" fillId="2" borderId="1" xfId="0" applyFill="1" applyBorder="1" applyAlignment="1" applyProtection="1">
      <alignment vertical="center"/>
      <protection locked="0"/>
    </xf>
    <xf numFmtId="0" fontId="1" fillId="16" borderId="37" xfId="0" applyFont="1" applyFill="1" applyBorder="1" applyAlignment="1">
      <alignment vertical="center" wrapText="1"/>
    </xf>
    <xf numFmtId="0" fontId="1" fillId="23" borderId="36" xfId="0" applyFont="1" applyFill="1" applyBorder="1" applyAlignment="1">
      <alignment vertical="center" wrapText="1"/>
    </xf>
    <xf numFmtId="0" fontId="41" fillId="30" borderId="19" xfId="0" applyFont="1" applyFill="1" applyBorder="1" applyAlignment="1">
      <alignment vertical="center" wrapText="1"/>
    </xf>
    <xf numFmtId="0" fontId="48" fillId="0" borderId="0" xfId="0" applyFont="1" applyFill="1"/>
    <xf numFmtId="0" fontId="0" fillId="0" borderId="0" xfId="0" applyFill="1" applyAlignment="1">
      <alignment wrapText="1"/>
    </xf>
    <xf numFmtId="0" fontId="16" fillId="2" borderId="0" xfId="0" applyFont="1" applyFill="1" applyAlignment="1">
      <alignment vertical="center"/>
    </xf>
    <xf numFmtId="0" fontId="33" fillId="2" borderId="0" xfId="0" applyFont="1" applyFill="1" applyBorder="1" applyAlignment="1">
      <alignment horizontal="left" vertical="center" wrapText="1"/>
    </xf>
    <xf numFmtId="0" fontId="16" fillId="2" borderId="0" xfId="0" applyFont="1" applyFill="1" applyBorder="1" applyAlignment="1">
      <alignment vertical="center"/>
    </xf>
    <xf numFmtId="0" fontId="3" fillId="2" borderId="0" xfId="1" applyFill="1" applyBorder="1" applyAlignment="1">
      <alignment vertical="center"/>
    </xf>
    <xf numFmtId="0" fontId="65" fillId="13" borderId="16" xfId="0" applyFont="1" applyFill="1" applyBorder="1" applyAlignment="1">
      <alignment vertical="center" wrapText="1"/>
    </xf>
    <xf numFmtId="0" fontId="65" fillId="13" borderId="17" xfId="0" applyFont="1" applyFill="1" applyBorder="1" applyAlignment="1">
      <alignment vertical="center" wrapText="1"/>
    </xf>
    <xf numFmtId="0" fontId="65" fillId="13" borderId="18" xfId="0" applyFont="1" applyFill="1" applyBorder="1" applyAlignment="1">
      <alignment vertical="center" wrapText="1"/>
    </xf>
    <xf numFmtId="0" fontId="0" fillId="0" borderId="2" xfId="0" applyFont="1" applyBorder="1" applyAlignment="1">
      <alignment horizontal="left" vertical="top" wrapText="1"/>
    </xf>
    <xf numFmtId="0" fontId="0" fillId="4" borderId="0" xfId="0" applyFill="1"/>
    <xf numFmtId="0" fontId="72" fillId="4" borderId="0" xfId="4" applyFill="1">
      <alignment horizontal="center"/>
    </xf>
    <xf numFmtId="0" fontId="0" fillId="4" borderId="0" xfId="0" applyFill="1" applyBorder="1"/>
    <xf numFmtId="0" fontId="0" fillId="0" borderId="0" xfId="0" applyFill="1" applyBorder="1"/>
    <xf numFmtId="0" fontId="3" fillId="0" borderId="0" xfId="1" applyFill="1" applyAlignment="1">
      <alignment horizontal="left" vertical="top"/>
    </xf>
    <xf numFmtId="0" fontId="90" fillId="0" borderId="2" xfId="4" applyFont="1" applyBorder="1" applyAlignment="1">
      <alignment horizontal="center" vertical="center"/>
    </xf>
    <xf numFmtId="0" fontId="5" fillId="0" borderId="2" xfId="0" applyFont="1" applyBorder="1" applyAlignment="1">
      <alignment horizontal="center" vertical="center"/>
    </xf>
    <xf numFmtId="0" fontId="0" fillId="13" borderId="2" xfId="0" applyFont="1" applyFill="1" applyBorder="1" applyAlignment="1">
      <alignment horizontal="left" vertical="top" wrapText="1"/>
    </xf>
    <xf numFmtId="0" fontId="90" fillId="13" borderId="2" xfId="4" applyFont="1" applyFill="1" applyBorder="1" applyAlignment="1">
      <alignment horizontal="center" vertical="center"/>
    </xf>
    <xf numFmtId="0" fontId="5" fillId="13" borderId="2" xfId="0" applyFont="1" applyFill="1" applyBorder="1" applyAlignment="1">
      <alignment horizontal="center" vertical="center"/>
    </xf>
    <xf numFmtId="0" fontId="0" fillId="13" borderId="2" xfId="0" applyFill="1" applyBorder="1" applyAlignment="1">
      <alignment horizontal="left" vertical="top" wrapText="1"/>
    </xf>
    <xf numFmtId="0" fontId="0" fillId="0" borderId="2" xfId="0" applyBorder="1" applyAlignment="1">
      <alignment horizontal="left" vertical="top" wrapText="1"/>
    </xf>
    <xf numFmtId="0" fontId="0" fillId="13" borderId="2" xfId="0" applyFont="1" applyFill="1" applyBorder="1" applyAlignment="1">
      <alignment horizontal="left" vertical="top"/>
    </xf>
    <xf numFmtId="0" fontId="0" fillId="0" borderId="2" xfId="0" applyFont="1" applyBorder="1" applyAlignment="1">
      <alignment horizontal="left" vertical="top"/>
    </xf>
    <xf numFmtId="0" fontId="10" fillId="2" borderId="0" xfId="0" applyFont="1" applyFill="1" applyBorder="1" applyAlignment="1">
      <alignment horizontal="left" vertical="center" wrapText="1"/>
    </xf>
    <xf numFmtId="0" fontId="93" fillId="2" borderId="0" xfId="0" applyFont="1" applyFill="1"/>
    <xf numFmtId="0" fontId="19" fillId="5" borderId="0" xfId="0" applyFont="1" applyFill="1" applyAlignment="1">
      <alignment vertical="center" wrapText="1"/>
    </xf>
    <xf numFmtId="0" fontId="21" fillId="2" borderId="0" xfId="1" applyFont="1" applyFill="1" applyAlignment="1">
      <alignment horizontal="center" vertical="center" wrapText="1"/>
    </xf>
    <xf numFmtId="0" fontId="94" fillId="4" borderId="0" xfId="1" applyFont="1" applyFill="1" applyAlignment="1">
      <alignment horizontal="center" vertical="center"/>
    </xf>
    <xf numFmtId="0" fontId="9" fillId="2" borderId="0" xfId="0" applyFont="1" applyFill="1" applyBorder="1" applyAlignment="1">
      <alignment horizontal="left" vertical="center"/>
    </xf>
    <xf numFmtId="0" fontId="32" fillId="2" borderId="1" xfId="0" applyFont="1" applyFill="1" applyBorder="1" applyAlignment="1">
      <alignment horizontal="center" vertical="center" wrapText="1"/>
    </xf>
    <xf numFmtId="0" fontId="26" fillId="0" borderId="0" xfId="0" applyFont="1" applyAlignment="1">
      <alignment horizontal="center" vertical="top"/>
    </xf>
    <xf numFmtId="0" fontId="85" fillId="0" borderId="0" xfId="0" applyFont="1" applyAlignment="1">
      <alignment horizontal="center" vertical="top"/>
    </xf>
    <xf numFmtId="0" fontId="97" fillId="27" borderId="0" xfId="1" applyFont="1" applyFill="1" applyAlignment="1">
      <alignment horizontal="left" vertical="top"/>
    </xf>
    <xf numFmtId="0" fontId="82" fillId="2" borderId="0" xfId="0" applyFont="1" applyFill="1" applyBorder="1" applyAlignment="1">
      <alignment horizontal="left" vertical="center" wrapText="1"/>
    </xf>
    <xf numFmtId="0" fontId="0" fillId="2" borderId="0" xfId="0" applyFill="1" applyBorder="1" applyAlignment="1">
      <alignment vertical="center" wrapText="1"/>
    </xf>
    <xf numFmtId="0" fontId="89" fillId="2" borderId="0" xfId="0" applyFont="1" applyFill="1" applyBorder="1" applyAlignment="1">
      <alignment horizontal="left" vertical="center" wrapText="1"/>
    </xf>
    <xf numFmtId="0" fontId="54" fillId="2" borderId="0" xfId="0" applyFont="1" applyFill="1" applyBorder="1" applyAlignment="1">
      <alignment vertical="center" wrapText="1"/>
    </xf>
    <xf numFmtId="0" fontId="54" fillId="0" borderId="0" xfId="0" applyFont="1" applyAlignment="1">
      <alignment vertical="top" wrapText="1"/>
    </xf>
    <xf numFmtId="0" fontId="54" fillId="2" borderId="0" xfId="0" applyFont="1" applyFill="1" applyBorder="1" applyAlignment="1">
      <alignment vertical="top" wrapText="1"/>
    </xf>
    <xf numFmtId="0" fontId="54" fillId="27" borderId="0" xfId="0" applyFont="1" applyFill="1" applyAlignment="1">
      <alignment vertical="top" wrapText="1"/>
    </xf>
    <xf numFmtId="0" fontId="54" fillId="0" borderId="0" xfId="0" applyFont="1" applyAlignment="1">
      <alignment horizontal="center" vertical="top"/>
    </xf>
    <xf numFmtId="0" fontId="3" fillId="2" borderId="0" xfId="1" applyFill="1" applyAlignment="1">
      <alignment horizontal="center" vertical="center" wrapText="1"/>
    </xf>
    <xf numFmtId="0" fontId="21" fillId="5" borderId="27" xfId="0" applyFont="1" applyFill="1" applyBorder="1" applyAlignment="1">
      <alignment horizontal="left" vertical="center" wrapText="1"/>
    </xf>
    <xf numFmtId="0" fontId="54" fillId="2" borderId="0"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0" fillId="2" borderId="0" xfId="0" applyFill="1" applyBorder="1" applyAlignment="1">
      <alignment horizontal="left" vertical="center" wrapText="1"/>
    </xf>
    <xf numFmtId="0" fontId="78" fillId="2" borderId="0" xfId="0" applyFont="1" applyFill="1" applyBorder="1" applyAlignment="1">
      <alignment horizontal="center" vertical="top" wrapText="1"/>
    </xf>
    <xf numFmtId="0" fontId="10" fillId="0" borderId="26" xfId="0" applyFont="1" applyBorder="1" applyAlignment="1">
      <alignment horizontal="justify" vertical="center" wrapText="1"/>
    </xf>
    <xf numFmtId="0" fontId="10" fillId="0" borderId="26" xfId="0" applyFont="1" applyBorder="1" applyAlignment="1">
      <alignment vertical="center" wrapText="1"/>
    </xf>
    <xf numFmtId="0" fontId="10" fillId="2" borderId="26" xfId="0" applyFont="1" applyFill="1" applyBorder="1" applyAlignment="1" applyProtection="1">
      <alignment horizontal="justify" vertical="center" wrapText="1"/>
      <protection locked="0"/>
    </xf>
    <xf numFmtId="0" fontId="76" fillId="14" borderId="26" xfId="0" applyFont="1" applyFill="1" applyBorder="1" applyAlignment="1">
      <alignment horizontal="center" vertical="center"/>
    </xf>
    <xf numFmtId="0" fontId="10" fillId="5" borderId="1" xfId="0" applyFont="1" applyFill="1" applyBorder="1" applyAlignment="1">
      <alignment horizontal="center" vertical="center" wrapText="1"/>
    </xf>
    <xf numFmtId="0" fontId="96" fillId="2" borderId="0" xfId="0" applyFont="1" applyFill="1" applyBorder="1" applyAlignment="1">
      <alignment horizontal="center" vertical="center" wrapText="1"/>
    </xf>
    <xf numFmtId="0" fontId="0" fillId="27" borderId="13" xfId="0" applyFill="1" applyBorder="1"/>
    <xf numFmtId="0" fontId="0" fillId="27" borderId="11" xfId="0" applyFill="1" applyBorder="1"/>
    <xf numFmtId="0" fontId="88" fillId="27" borderId="40" xfId="0" applyFont="1" applyFill="1" applyBorder="1" applyAlignment="1">
      <alignment vertical="center" wrapText="1"/>
    </xf>
    <xf numFmtId="0" fontId="88" fillId="27" borderId="40" xfId="0" applyFont="1" applyFill="1" applyBorder="1" applyAlignment="1">
      <alignment horizontal="left" vertical="center" wrapText="1"/>
    </xf>
    <xf numFmtId="0" fontId="100" fillId="2" borderId="0" xfId="0" applyFont="1" applyFill="1" applyAlignment="1">
      <alignment horizontal="center" vertical="center"/>
    </xf>
    <xf numFmtId="0" fontId="1" fillId="14" borderId="0" xfId="0" applyFont="1" applyFill="1" applyAlignment="1">
      <alignment vertical="top"/>
    </xf>
    <xf numFmtId="0" fontId="1" fillId="14" borderId="0" xfId="0" applyFont="1" applyFill="1" applyAlignment="1">
      <alignment vertical="top" wrapText="1"/>
    </xf>
    <xf numFmtId="0" fontId="0" fillId="2" borderId="0" xfId="0" applyFill="1" applyBorder="1" applyAlignment="1">
      <alignment vertical="center"/>
    </xf>
    <xf numFmtId="0" fontId="0" fillId="2" borderId="0" xfId="0" applyFill="1" applyBorder="1" applyAlignment="1">
      <alignment horizontal="center" vertical="center"/>
    </xf>
    <xf numFmtId="44" fontId="0" fillId="2" borderId="0" xfId="2" applyFont="1" applyFill="1" applyBorder="1" applyAlignment="1">
      <alignment vertical="center"/>
    </xf>
    <xf numFmtId="0" fontId="9" fillId="22" borderId="1" xfId="0" applyFont="1" applyFill="1" applyBorder="1" applyAlignment="1">
      <alignment vertical="center" wrapText="1"/>
    </xf>
    <xf numFmtId="0" fontId="9" fillId="22" borderId="1" xfId="0" applyFont="1" applyFill="1" applyBorder="1" applyAlignment="1">
      <alignment horizontal="left" vertical="center" wrapText="1"/>
    </xf>
    <xf numFmtId="0" fontId="0" fillId="22" borderId="1" xfId="0" applyFont="1" applyFill="1" applyBorder="1" applyAlignment="1">
      <alignment horizontal="left" vertical="center"/>
    </xf>
    <xf numFmtId="0" fontId="86" fillId="2" borderId="0" xfId="0" applyFont="1" applyFill="1" applyBorder="1" applyAlignment="1">
      <alignment horizontal="left" vertical="center" wrapText="1"/>
    </xf>
    <xf numFmtId="0" fontId="1" fillId="2" borderId="0" xfId="0" applyFont="1" applyFill="1" applyBorder="1" applyAlignment="1">
      <alignment horizontal="center" vertical="center" wrapText="1"/>
    </xf>
    <xf numFmtId="0" fontId="9" fillId="0" borderId="0" xfId="0" applyFont="1" applyAlignment="1">
      <alignment horizontal="justify" vertical="center"/>
    </xf>
    <xf numFmtId="0" fontId="95" fillId="0" borderId="0" xfId="0" applyFont="1" applyAlignment="1">
      <alignment horizontal="justify" vertical="center"/>
    </xf>
    <xf numFmtId="0" fontId="26" fillId="0" borderId="0" xfId="0" applyFont="1" applyAlignment="1">
      <alignment horizontal="left" vertical="center"/>
    </xf>
    <xf numFmtId="0" fontId="26" fillId="2" borderId="0" xfId="0" applyFont="1" applyFill="1" applyAlignment="1">
      <alignment vertical="top"/>
    </xf>
    <xf numFmtId="0" fontId="31" fillId="2" borderId="0" xfId="0" applyFont="1" applyFill="1" applyBorder="1" applyAlignment="1" applyProtection="1">
      <alignment horizontal="center" vertical="top" wrapText="1"/>
      <protection locked="0"/>
    </xf>
    <xf numFmtId="0" fontId="96" fillId="0" borderId="0" xfId="0" applyFont="1" applyAlignment="1">
      <alignment horizontal="center" vertical="top"/>
    </xf>
    <xf numFmtId="0" fontId="96" fillId="27" borderId="0" xfId="0" applyFont="1" applyFill="1" applyAlignment="1">
      <alignment horizontal="center" vertical="top"/>
    </xf>
    <xf numFmtId="0" fontId="86" fillId="2" borderId="0" xfId="0" applyFont="1" applyFill="1" applyBorder="1" applyAlignment="1">
      <alignment horizontal="left" vertical="center"/>
    </xf>
    <xf numFmtId="0" fontId="48" fillId="2" borderId="0" xfId="0" applyFont="1" applyFill="1" applyAlignment="1">
      <alignment horizontal="left" vertical="center" wrapText="1"/>
    </xf>
    <xf numFmtId="0" fontId="34" fillId="27" borderId="5" xfId="1" applyFont="1" applyFill="1" applyBorder="1" applyAlignment="1">
      <alignment horizontal="right" vertical="center"/>
    </xf>
    <xf numFmtId="0" fontId="21" fillId="5" borderId="26" xfId="0" applyFont="1" applyFill="1" applyBorder="1" applyAlignment="1">
      <alignment horizontal="left" vertical="center" wrapText="1"/>
    </xf>
    <xf numFmtId="0" fontId="0" fillId="2" borderId="0" xfId="0" applyFill="1"/>
    <xf numFmtId="0" fontId="4" fillId="2" borderId="0" xfId="1" applyFont="1" applyFill="1" applyAlignment="1">
      <alignment horizontal="left" vertical="center"/>
    </xf>
    <xf numFmtId="0" fontId="23" fillId="14" borderId="1" xfId="0" applyFont="1" applyFill="1" applyBorder="1" applyAlignment="1">
      <alignment horizontal="center" vertical="center" wrapText="1"/>
    </xf>
    <xf numFmtId="0" fontId="23" fillId="14" borderId="26" xfId="0" applyFont="1" applyFill="1" applyBorder="1" applyAlignment="1">
      <alignment horizontal="center" vertical="center"/>
    </xf>
    <xf numFmtId="0" fontId="0" fillId="2" borderId="0" xfId="0" applyFill="1" applyBorder="1" applyAlignment="1">
      <alignment horizontal="left" vertical="center"/>
    </xf>
    <xf numFmtId="0" fontId="0" fillId="2" borderId="0" xfId="0" applyFill="1" applyBorder="1" applyAlignment="1">
      <alignment vertical="top"/>
    </xf>
    <xf numFmtId="0" fontId="101" fillId="0" borderId="0" xfId="0" applyFont="1" applyAlignment="1">
      <alignment vertical="center" wrapText="1"/>
    </xf>
    <xf numFmtId="0" fontId="9" fillId="2" borderId="26" xfId="0" applyFont="1" applyFill="1" applyBorder="1" applyAlignment="1">
      <alignment vertical="center" wrapText="1"/>
    </xf>
    <xf numFmtId="0" fontId="9" fillId="2" borderId="26" xfId="0" applyFont="1" applyFill="1" applyBorder="1" applyAlignment="1">
      <alignment horizontal="center" vertical="center" wrapText="1"/>
    </xf>
    <xf numFmtId="0" fontId="0" fillId="2" borderId="26" xfId="0" applyFill="1" applyBorder="1"/>
    <xf numFmtId="0" fontId="19" fillId="5" borderId="26" xfId="0" applyFont="1" applyFill="1" applyBorder="1" applyAlignment="1">
      <alignment vertical="center"/>
    </xf>
    <xf numFmtId="0" fontId="19" fillId="5" borderId="26" xfId="0" applyFont="1" applyFill="1" applyBorder="1" applyAlignment="1">
      <alignment vertical="center" wrapText="1"/>
    </xf>
    <xf numFmtId="0" fontId="28" fillId="5" borderId="26" xfId="0" applyFont="1" applyFill="1" applyBorder="1" applyAlignment="1">
      <alignment horizontal="left" vertical="center" wrapText="1"/>
    </xf>
    <xf numFmtId="0" fontId="58" fillId="14" borderId="26" xfId="0" applyFont="1" applyFill="1" applyBorder="1" applyAlignment="1">
      <alignment horizontal="center" vertical="center" wrapText="1"/>
    </xf>
    <xf numFmtId="0" fontId="10" fillId="0" borderId="26" xfId="0" applyFont="1" applyBorder="1" applyAlignment="1">
      <alignment horizontal="left" vertical="center" wrapText="1"/>
    </xf>
    <xf numFmtId="0" fontId="9" fillId="0" borderId="26" xfId="0" applyFont="1" applyBorder="1" applyAlignment="1">
      <alignment vertical="center" wrapText="1"/>
    </xf>
    <xf numFmtId="0" fontId="19" fillId="5" borderId="26" xfId="0" applyFont="1" applyFill="1" applyBorder="1" applyAlignment="1">
      <alignment horizontal="left" vertical="center"/>
    </xf>
    <xf numFmtId="0" fontId="76" fillId="14" borderId="26" xfId="0" applyFont="1" applyFill="1" applyBorder="1" applyAlignment="1">
      <alignment horizontal="center" vertical="center" wrapText="1"/>
    </xf>
    <xf numFmtId="0" fontId="6" fillId="2" borderId="26" xfId="0" applyFont="1" applyFill="1" applyBorder="1" applyAlignment="1">
      <alignment vertical="center" wrapText="1"/>
    </xf>
    <xf numFmtId="0" fontId="9" fillId="0" borderId="26" xfId="0" applyFont="1" applyBorder="1" applyAlignment="1" applyProtection="1">
      <alignment vertical="center" wrapText="1"/>
      <protection locked="0"/>
    </xf>
    <xf numFmtId="0" fontId="0" fillId="2" borderId="26" xfId="0" applyFill="1" applyBorder="1" applyAlignment="1">
      <alignment vertical="center" wrapText="1"/>
    </xf>
    <xf numFmtId="0" fontId="20" fillId="5" borderId="26" xfId="0" applyFont="1" applyFill="1" applyBorder="1" applyAlignment="1">
      <alignment horizontal="left" vertical="center" wrapText="1"/>
    </xf>
    <xf numFmtId="0" fontId="6" fillId="5" borderId="26" xfId="0" applyFont="1" applyFill="1" applyBorder="1" applyAlignment="1">
      <alignment vertical="center" wrapText="1"/>
    </xf>
    <xf numFmtId="0" fontId="102" fillId="14" borderId="26" xfId="0" applyFont="1" applyFill="1" applyBorder="1" applyAlignment="1">
      <alignment horizontal="center" vertical="center" wrapText="1"/>
    </xf>
    <xf numFmtId="0" fontId="10" fillId="5" borderId="26" xfId="0" applyFont="1" applyFill="1" applyBorder="1" applyAlignment="1">
      <alignment horizontal="left" vertical="center" wrapText="1"/>
    </xf>
    <xf numFmtId="0" fontId="9" fillId="5" borderId="26" xfId="0" applyFont="1" applyFill="1" applyBorder="1" applyAlignment="1">
      <alignment vertical="center" wrapText="1"/>
    </xf>
    <xf numFmtId="0" fontId="10" fillId="5" borderId="26" xfId="0" applyFont="1" applyFill="1" applyBorder="1" applyAlignment="1" applyProtection="1">
      <alignment horizontal="justify" vertical="center" wrapText="1"/>
      <protection locked="0"/>
    </xf>
    <xf numFmtId="0" fontId="26" fillId="5" borderId="26" xfId="0" applyFont="1" applyFill="1" applyBorder="1" applyAlignment="1">
      <alignment horizontal="left" vertical="center" wrapText="1"/>
    </xf>
    <xf numFmtId="0" fontId="26" fillId="5" borderId="26" xfId="0" applyFont="1" applyFill="1" applyBorder="1" applyAlignment="1">
      <alignment vertical="center" wrapText="1"/>
    </xf>
    <xf numFmtId="0" fontId="26" fillId="5" borderId="26" xfId="0" applyFont="1" applyFill="1" applyBorder="1" applyAlignment="1">
      <alignment horizontal="center" vertical="center" wrapText="1"/>
    </xf>
    <xf numFmtId="0" fontId="10" fillId="2" borderId="26" xfId="0" applyFont="1" applyFill="1" applyBorder="1" applyAlignment="1">
      <alignment horizontal="left" vertical="center" wrapText="1"/>
    </xf>
    <xf numFmtId="0" fontId="3" fillId="2" borderId="26" xfId="1" applyFill="1" applyBorder="1" applyAlignment="1">
      <alignment vertical="center" wrapText="1"/>
    </xf>
    <xf numFmtId="0" fontId="10" fillId="0" borderId="26" xfId="0" applyFont="1" applyFill="1" applyBorder="1" applyAlignment="1">
      <alignment horizontal="left" vertical="center" wrapText="1"/>
    </xf>
    <xf numFmtId="0" fontId="10" fillId="0" borderId="26" xfId="0" applyFont="1" applyFill="1" applyBorder="1" applyAlignment="1">
      <alignment vertical="center" wrapText="1"/>
    </xf>
    <xf numFmtId="0" fontId="70" fillId="2" borderId="0" xfId="0" applyFont="1" applyFill="1" applyBorder="1" applyAlignment="1">
      <alignment horizontal="left" vertical="center" wrapText="1"/>
    </xf>
    <xf numFmtId="0" fontId="19" fillId="5" borderId="8" xfId="0" applyFont="1" applyFill="1" applyBorder="1" applyAlignment="1">
      <alignment vertical="center"/>
    </xf>
    <xf numFmtId="0" fontId="23" fillId="14" borderId="8" xfId="0" applyFont="1" applyFill="1" applyBorder="1" applyAlignment="1">
      <alignment horizontal="center" vertical="center"/>
    </xf>
    <xf numFmtId="44" fontId="32" fillId="2" borderId="1" xfId="2" applyFont="1" applyFill="1" applyBorder="1" applyAlignment="1">
      <alignment horizontal="center" vertical="center" wrapText="1"/>
    </xf>
    <xf numFmtId="14" fontId="32" fillId="2" borderId="1" xfId="0" applyNumberFormat="1" applyFont="1" applyFill="1" applyBorder="1" applyAlignment="1">
      <alignment horizontal="center" vertical="center" wrapText="1"/>
    </xf>
    <xf numFmtId="0" fontId="20" fillId="2" borderId="26" xfId="0" applyFont="1" applyFill="1" applyBorder="1" applyAlignment="1" applyProtection="1">
      <alignment horizontal="justify" vertical="center" wrapText="1"/>
      <protection locked="0"/>
    </xf>
    <xf numFmtId="0" fontId="21" fillId="5" borderId="26" xfId="0" applyFont="1" applyFill="1" applyBorder="1" applyAlignment="1">
      <alignment vertical="center"/>
    </xf>
    <xf numFmtId="0" fontId="10" fillId="5" borderId="26" xfId="0" applyFont="1" applyFill="1" applyBorder="1" applyAlignment="1">
      <alignment horizontal="justify" vertical="center" wrapText="1"/>
    </xf>
    <xf numFmtId="0" fontId="18" fillId="0" borderId="26" xfId="0" applyFont="1" applyBorder="1" applyAlignment="1">
      <alignment vertical="center" wrapText="1"/>
    </xf>
    <xf numFmtId="0" fontId="0" fillId="5" borderId="26" xfId="0" applyFill="1" applyBorder="1"/>
    <xf numFmtId="0" fontId="6" fillId="5" borderId="26" xfId="0" applyFont="1" applyFill="1" applyBorder="1" applyAlignment="1">
      <alignment vertical="center"/>
    </xf>
    <xf numFmtId="0" fontId="3" fillId="5" borderId="26" xfId="1" applyFill="1" applyBorder="1" applyAlignment="1">
      <alignment horizontal="center" vertical="center" wrapText="1"/>
    </xf>
    <xf numFmtId="0" fontId="20" fillId="5" borderId="26" xfId="0" applyFont="1" applyFill="1" applyBorder="1" applyAlignment="1">
      <alignment horizontal="justify" vertical="center" wrapText="1"/>
    </xf>
    <xf numFmtId="0" fontId="10" fillId="2" borderId="26" xfId="0" applyFont="1" applyFill="1" applyBorder="1" applyAlignment="1" applyProtection="1">
      <alignment horizontal="left" vertical="center" wrapText="1"/>
      <protection locked="0"/>
    </xf>
    <xf numFmtId="0" fontId="6" fillId="5" borderId="26" xfId="0" applyFont="1" applyFill="1" applyBorder="1" applyAlignment="1">
      <alignment horizontal="left" vertical="center" wrapText="1"/>
    </xf>
    <xf numFmtId="0" fontId="0" fillId="2" borderId="26" xfId="0" applyFill="1" applyBorder="1" applyAlignment="1">
      <alignment horizontal="left"/>
    </xf>
    <xf numFmtId="0" fontId="10" fillId="0" borderId="26" xfId="0" applyFont="1" applyFill="1" applyBorder="1" applyAlignment="1">
      <alignment horizontal="left" vertical="top" wrapText="1"/>
    </xf>
    <xf numFmtId="0" fontId="10" fillId="0" borderId="26" xfId="0" applyFont="1" applyFill="1" applyBorder="1" applyAlignment="1">
      <alignment vertical="top" wrapText="1"/>
    </xf>
    <xf numFmtId="0" fontId="17" fillId="14" borderId="26" xfId="0" applyFont="1" applyFill="1" applyBorder="1" applyAlignment="1">
      <alignment horizontal="center" vertical="center"/>
    </xf>
    <xf numFmtId="0" fontId="0" fillId="5" borderId="26" xfId="0" applyFill="1" applyBorder="1" applyAlignment="1">
      <alignment horizontal="center" vertical="center" wrapText="1"/>
    </xf>
    <xf numFmtId="0" fontId="11" fillId="5" borderId="26" xfId="0" applyFont="1" applyFill="1" applyBorder="1" applyAlignment="1">
      <alignment horizontal="center" vertical="center" wrapText="1"/>
    </xf>
    <xf numFmtId="0" fontId="59" fillId="14" borderId="26" xfId="0" applyFont="1" applyFill="1" applyBorder="1" applyAlignment="1">
      <alignment horizontal="center" vertical="center"/>
    </xf>
    <xf numFmtId="0" fontId="21" fillId="5" borderId="26" xfId="0" applyFont="1" applyFill="1" applyBorder="1" applyAlignment="1">
      <alignment horizontal="center" vertical="center" wrapText="1"/>
    </xf>
    <xf numFmtId="0" fontId="78" fillId="27" borderId="26" xfId="0" applyFont="1" applyFill="1" applyBorder="1" applyAlignment="1">
      <alignment horizontal="center" vertical="top" wrapText="1"/>
    </xf>
    <xf numFmtId="0" fontId="79" fillId="22" borderId="26" xfId="0" applyFont="1" applyFill="1" applyBorder="1" applyAlignment="1">
      <alignment horizontal="center" vertical="center" wrapText="1"/>
    </xf>
    <xf numFmtId="0" fontId="17" fillId="14" borderId="26" xfId="0" applyFont="1" applyFill="1" applyBorder="1" applyAlignment="1">
      <alignment horizontal="center" vertical="center" wrapText="1"/>
    </xf>
    <xf numFmtId="0" fontId="0" fillId="22" borderId="26" xfId="0" applyFont="1" applyFill="1" applyBorder="1" applyAlignment="1">
      <alignment horizontal="left" vertical="center" wrapText="1"/>
    </xf>
    <xf numFmtId="0" fontId="103" fillId="22" borderId="26" xfId="0" applyFont="1" applyFill="1" applyBorder="1" applyAlignment="1">
      <alignment horizontal="left" vertical="center" wrapText="1"/>
    </xf>
    <xf numFmtId="0" fontId="19" fillId="17" borderId="26" xfId="0" applyFont="1" applyFill="1" applyBorder="1" applyAlignment="1">
      <alignment vertical="center" wrapText="1"/>
    </xf>
    <xf numFmtId="0" fontId="28" fillId="5" borderId="26" xfId="0" applyFont="1" applyFill="1" applyBorder="1" applyAlignment="1">
      <alignment vertical="center" wrapText="1"/>
    </xf>
    <xf numFmtId="0" fontId="1" fillId="5" borderId="26" xfId="0" applyFont="1" applyFill="1" applyBorder="1" applyAlignment="1">
      <alignment vertical="center" wrapText="1"/>
    </xf>
    <xf numFmtId="0" fontId="10" fillId="17" borderId="26" xfId="0" applyFont="1" applyFill="1" applyBorder="1" applyAlignment="1">
      <alignment horizontal="justify" vertical="center" wrapText="1"/>
    </xf>
    <xf numFmtId="0" fontId="41" fillId="5" borderId="26" xfId="0" applyFont="1" applyFill="1" applyBorder="1" applyAlignment="1">
      <alignment horizontal="center" vertical="center" wrapText="1"/>
    </xf>
    <xf numFmtId="0" fontId="76" fillId="14" borderId="1" xfId="0" applyFont="1" applyFill="1" applyBorder="1" applyAlignment="1">
      <alignment vertical="center" wrapText="1"/>
    </xf>
    <xf numFmtId="0" fontId="18" fillId="0" borderId="26" xfId="0" applyFont="1" applyFill="1" applyBorder="1" applyAlignment="1">
      <alignment horizontal="justify" vertical="center" wrapText="1"/>
    </xf>
    <xf numFmtId="0" fontId="0" fillId="2" borderId="26" xfId="0" applyFont="1" applyFill="1" applyBorder="1" applyAlignment="1">
      <alignment horizontal="left" vertical="center" wrapText="1"/>
    </xf>
    <xf numFmtId="0" fontId="18" fillId="2" borderId="26" xfId="0" applyFont="1" applyFill="1" applyBorder="1" applyAlignment="1" applyProtection="1">
      <alignment horizontal="left" vertical="center"/>
      <protection locked="0"/>
    </xf>
    <xf numFmtId="0" fontId="18" fillId="2" borderId="26" xfId="0" applyFont="1" applyFill="1" applyBorder="1" applyAlignment="1" applyProtection="1">
      <alignment horizontal="left" vertical="center" wrapText="1"/>
      <protection locked="0"/>
    </xf>
    <xf numFmtId="0" fontId="9" fillId="5" borderId="26" xfId="0" applyFont="1" applyFill="1" applyBorder="1" applyAlignment="1">
      <alignment vertical="center"/>
    </xf>
    <xf numFmtId="0" fontId="64" fillId="2" borderId="0" xfId="0" applyFont="1" applyFill="1" applyBorder="1" applyAlignment="1">
      <alignment horizontal="center" vertical="center" wrapText="1"/>
    </xf>
    <xf numFmtId="0" fontId="4" fillId="2" borderId="0" xfId="1" applyFont="1" applyFill="1" applyBorder="1" applyAlignment="1">
      <alignment horizontal="left" vertical="center"/>
    </xf>
    <xf numFmtId="0" fontId="23" fillId="14" borderId="0" xfId="0" applyFont="1" applyFill="1" applyBorder="1" applyAlignment="1">
      <alignment horizontal="center" vertical="center"/>
    </xf>
    <xf numFmtId="0" fontId="9" fillId="0" borderId="26" xfId="0" applyFont="1" applyFill="1" applyBorder="1" applyAlignment="1">
      <alignment horizontal="left" vertical="center" wrapText="1"/>
    </xf>
    <xf numFmtId="0" fontId="9" fillId="0" borderId="26" xfId="0" applyFont="1" applyBorder="1" applyAlignment="1">
      <alignment horizontal="left" vertical="center" wrapText="1"/>
    </xf>
    <xf numFmtId="0" fontId="0" fillId="2" borderId="26" xfId="0" applyFill="1" applyBorder="1" applyAlignment="1" applyProtection="1">
      <alignment vertical="center"/>
      <protection locked="0"/>
    </xf>
    <xf numFmtId="0" fontId="21" fillId="5" borderId="26" xfId="0" applyFont="1" applyFill="1" applyBorder="1" applyAlignment="1">
      <alignment vertical="center" wrapText="1"/>
    </xf>
    <xf numFmtId="0" fontId="0" fillId="27" borderId="13" xfId="0" applyFill="1" applyBorder="1" applyAlignment="1">
      <alignment horizontal="right"/>
    </xf>
    <xf numFmtId="0" fontId="34" fillId="27" borderId="10" xfId="1" applyFont="1" applyFill="1" applyBorder="1" applyAlignment="1">
      <alignment horizontal="right" vertical="center"/>
    </xf>
    <xf numFmtId="0" fontId="9" fillId="5" borderId="26" xfId="0" applyFont="1" applyFill="1" applyBorder="1" applyAlignment="1" applyProtection="1">
      <alignment vertical="center" wrapText="1"/>
      <protection locked="0"/>
    </xf>
    <xf numFmtId="0" fontId="56" fillId="5" borderId="26" xfId="0" applyFont="1" applyFill="1" applyBorder="1" applyAlignment="1">
      <alignment horizontal="left" vertical="center" wrapText="1"/>
    </xf>
    <xf numFmtId="0" fontId="53" fillId="5" borderId="26" xfId="0" applyFont="1" applyFill="1" applyBorder="1" applyAlignment="1">
      <alignment horizontal="left" vertical="center" wrapText="1"/>
    </xf>
    <xf numFmtId="0" fontId="10" fillId="5" borderId="26" xfId="0" applyFont="1" applyFill="1" applyBorder="1" applyAlignment="1" applyProtection="1">
      <alignment horizontal="center" vertical="center" wrapText="1"/>
      <protection locked="0"/>
    </xf>
    <xf numFmtId="0" fontId="11" fillId="2" borderId="26" xfId="0" applyFont="1" applyFill="1" applyBorder="1" applyAlignment="1" applyProtection="1">
      <alignment horizontal="left" vertical="center"/>
      <protection locked="0"/>
    </xf>
    <xf numFmtId="0" fontId="9" fillId="5" borderId="26" xfId="0" applyFont="1" applyFill="1" applyBorder="1" applyAlignment="1" applyProtection="1">
      <alignment horizontal="center" vertical="center"/>
      <protection locked="0"/>
    </xf>
    <xf numFmtId="0" fontId="11" fillId="2" borderId="26" xfId="0" applyFont="1" applyFill="1" applyBorder="1" applyAlignment="1" applyProtection="1">
      <alignment horizontal="left" vertical="center" wrapText="1"/>
      <protection locked="0"/>
    </xf>
    <xf numFmtId="0" fontId="86" fillId="5" borderId="26" xfId="0" applyFont="1" applyFill="1" applyBorder="1" applyAlignment="1">
      <alignment horizontal="left" vertical="center" wrapText="1"/>
    </xf>
    <xf numFmtId="0" fontId="34" fillId="14" borderId="26" xfId="1" applyFont="1" applyFill="1" applyBorder="1" applyAlignment="1">
      <alignment horizontal="center" vertical="center"/>
    </xf>
    <xf numFmtId="0" fontId="58" fillId="14" borderId="26" xfId="0" applyFont="1" applyFill="1" applyBorder="1" applyAlignment="1">
      <alignment horizontal="center" vertical="center"/>
    </xf>
    <xf numFmtId="0" fontId="104" fillId="0" borderId="0" xfId="1" applyFont="1" applyFill="1" applyAlignment="1">
      <alignment horizontal="right"/>
    </xf>
    <xf numFmtId="0" fontId="9" fillId="12" borderId="26" xfId="0" applyFont="1" applyFill="1" applyBorder="1" applyAlignment="1">
      <alignment vertical="center" wrapText="1"/>
    </xf>
    <xf numFmtId="0" fontId="10" fillId="12" borderId="26" xfId="0" applyFont="1" applyFill="1" applyBorder="1" applyAlignment="1">
      <alignment vertical="center" wrapText="1"/>
    </xf>
    <xf numFmtId="0" fontId="21" fillId="5" borderId="26" xfId="0" applyFont="1" applyFill="1" applyBorder="1" applyAlignment="1">
      <alignment horizontal="left" vertical="center"/>
    </xf>
    <xf numFmtId="0" fontId="26" fillId="5" borderId="26" xfId="0" applyFont="1" applyFill="1" applyBorder="1" applyAlignment="1">
      <alignment horizontal="left" vertical="center"/>
    </xf>
    <xf numFmtId="14" fontId="20" fillId="2" borderId="26" xfId="0" applyNumberFormat="1" applyFont="1" applyFill="1" applyBorder="1" applyAlignment="1">
      <alignment horizontal="left" vertical="center" wrapText="1"/>
    </xf>
    <xf numFmtId="0" fontId="19" fillId="5" borderId="26" xfId="0" applyFont="1" applyFill="1" applyBorder="1" applyAlignment="1">
      <alignment horizontal="left" vertical="center" wrapText="1"/>
    </xf>
    <xf numFmtId="0" fontId="10" fillId="22" borderId="26" xfId="0" applyFont="1" applyFill="1" applyBorder="1" applyAlignment="1">
      <alignment horizontal="justify" vertical="center" wrapText="1"/>
    </xf>
    <xf numFmtId="0" fontId="10" fillId="22" borderId="26" xfId="0" applyFont="1" applyFill="1" applyBorder="1" applyAlignment="1">
      <alignment horizontal="left" vertical="center" wrapText="1"/>
    </xf>
    <xf numFmtId="0" fontId="19" fillId="2" borderId="26" xfId="0" applyFont="1" applyFill="1" applyBorder="1" applyAlignment="1">
      <alignment horizontal="left" vertical="center"/>
    </xf>
    <xf numFmtId="0" fontId="71" fillId="0" borderId="26" xfId="3" applyBorder="1"/>
    <xf numFmtId="0" fontId="0" fillId="0" borderId="26" xfId="0" applyBorder="1"/>
    <xf numFmtId="0" fontId="72" fillId="0" borderId="26" xfId="4" applyBorder="1">
      <alignment horizontal="center"/>
    </xf>
    <xf numFmtId="166" fontId="74" fillId="31" borderId="26" xfId="6" applyBorder="1" applyAlignment="1">
      <alignment horizontal="right"/>
      <protection locked="0"/>
    </xf>
    <xf numFmtId="166" fontId="74" fillId="2" borderId="26" xfId="6" applyFill="1" applyBorder="1" applyAlignment="1">
      <alignment horizontal="right"/>
      <protection locked="0"/>
    </xf>
    <xf numFmtId="167" fontId="74" fillId="0" borderId="26" xfId="7" applyBorder="1">
      <alignment vertical="center"/>
    </xf>
    <xf numFmtId="166" fontId="74" fillId="0" borderId="26" xfId="7" applyNumberFormat="1" applyBorder="1">
      <alignment vertical="center"/>
    </xf>
    <xf numFmtId="166" fontId="74" fillId="2" borderId="26" xfId="7" applyNumberFormat="1" applyFill="1" applyBorder="1">
      <alignment vertical="center"/>
    </xf>
    <xf numFmtId="167" fontId="74" fillId="0" borderId="26" xfId="8" applyBorder="1"/>
    <xf numFmtId="166" fontId="74" fillId="0" borderId="26" xfId="8" applyNumberFormat="1" applyBorder="1"/>
    <xf numFmtId="166" fontId="74" fillId="2" borderId="26" xfId="8" applyNumberFormat="1" applyFill="1" applyBorder="1"/>
    <xf numFmtId="0" fontId="73" fillId="0" borderId="26" xfId="0" applyFont="1" applyBorder="1"/>
    <xf numFmtId="166" fontId="75" fillId="0" borderId="26" xfId="9" applyFont="1" applyBorder="1">
      <alignment horizontal="center"/>
    </xf>
    <xf numFmtId="166" fontId="75" fillId="2" borderId="26" xfId="9" applyFont="1" applyFill="1" applyBorder="1">
      <alignment horizontal="center"/>
    </xf>
    <xf numFmtId="166" fontId="75" fillId="0" borderId="26" xfId="10" applyNumberFormat="1" applyBorder="1"/>
    <xf numFmtId="166" fontId="75" fillId="2" borderId="26" xfId="10" applyNumberFormat="1" applyFill="1" applyBorder="1"/>
    <xf numFmtId="166" fontId="75" fillId="0" borderId="26" xfId="8" applyNumberFormat="1" applyFont="1" applyBorder="1"/>
    <xf numFmtId="0" fontId="0" fillId="0" borderId="26" xfId="0" applyFont="1" applyBorder="1" applyAlignment="1">
      <alignment horizontal="left" vertical="center" wrapText="1"/>
    </xf>
    <xf numFmtId="0" fontId="18" fillId="2" borderId="26" xfId="0" applyFont="1" applyFill="1" applyBorder="1" applyAlignment="1" applyProtection="1">
      <alignment horizontal="justify" vertical="center" wrapText="1"/>
      <protection locked="0"/>
    </xf>
    <xf numFmtId="0" fontId="0" fillId="0" borderId="26" xfId="0" applyFont="1" applyBorder="1" applyAlignment="1" applyProtection="1">
      <alignment horizontal="left" vertical="center" wrapText="1"/>
      <protection locked="0"/>
    </xf>
    <xf numFmtId="0" fontId="18" fillId="2" borderId="26" xfId="0" applyFont="1" applyFill="1" applyBorder="1" applyAlignment="1">
      <alignment vertical="center" wrapText="1"/>
    </xf>
    <xf numFmtId="0" fontId="18" fillId="5" borderId="26" xfId="0" applyFont="1" applyFill="1" applyBorder="1" applyAlignment="1">
      <alignment horizontal="justify" vertical="center" wrapText="1"/>
    </xf>
    <xf numFmtId="0" fontId="33" fillId="5" borderId="26" xfId="0" applyFont="1" applyFill="1" applyBorder="1" applyAlignment="1">
      <alignment horizontal="left" vertical="center" wrapText="1"/>
    </xf>
    <xf numFmtId="0" fontId="33" fillId="13" borderId="26" xfId="0" applyFont="1" applyFill="1" applyBorder="1" applyAlignment="1">
      <alignment horizontal="justify" vertical="center" wrapText="1"/>
    </xf>
    <xf numFmtId="0" fontId="1" fillId="13" borderId="26" xfId="0" applyFont="1" applyFill="1" applyBorder="1" applyAlignment="1">
      <alignment horizontal="left" vertical="center" wrapText="1"/>
    </xf>
    <xf numFmtId="9" fontId="1" fillId="13" borderId="26" xfId="0" applyNumberFormat="1" applyFont="1" applyFill="1" applyBorder="1" applyAlignment="1">
      <alignment horizontal="left" vertical="center" wrapText="1"/>
    </xf>
    <xf numFmtId="0" fontId="42" fillId="13" borderId="26" xfId="1" applyFont="1" applyFill="1" applyBorder="1" applyAlignment="1">
      <alignment horizontal="left" vertical="center" wrapText="1"/>
    </xf>
    <xf numFmtId="0" fontId="1" fillId="0" borderId="26" xfId="0" applyFont="1" applyBorder="1" applyAlignment="1" applyProtection="1">
      <alignment horizontal="left" vertical="center" wrapText="1"/>
      <protection locked="0"/>
    </xf>
    <xf numFmtId="0" fontId="18" fillId="5" borderId="26" xfId="0" applyFont="1" applyFill="1" applyBorder="1" applyAlignment="1" applyProtection="1">
      <alignment horizontal="justify" vertical="center" wrapText="1"/>
      <protection locked="0"/>
    </xf>
    <xf numFmtId="0" fontId="20" fillId="0" borderId="26" xfId="0" applyFont="1" applyBorder="1" applyAlignment="1">
      <alignment horizontal="left" vertical="center" wrapText="1"/>
    </xf>
    <xf numFmtId="0" fontId="19" fillId="0" borderId="26" xfId="0" applyFont="1" applyFill="1" applyBorder="1" applyAlignment="1">
      <alignment horizontal="left" vertical="center" wrapText="1"/>
    </xf>
    <xf numFmtId="0" fontId="106" fillId="0" borderId="26" xfId="1" applyFont="1" applyFill="1" applyBorder="1" applyAlignment="1">
      <alignment horizontal="left" vertical="center"/>
    </xf>
    <xf numFmtId="0" fontId="106" fillId="2" borderId="26" xfId="1" applyFont="1" applyFill="1" applyBorder="1" applyAlignment="1">
      <alignment horizontal="left" vertical="center"/>
    </xf>
    <xf numFmtId="0" fontId="106" fillId="0" borderId="26" xfId="1" applyFont="1" applyFill="1" applyBorder="1" applyAlignment="1">
      <alignment vertical="center"/>
    </xf>
    <xf numFmtId="0" fontId="106" fillId="0" borderId="0" xfId="1" applyFont="1" applyFill="1" applyAlignment="1">
      <alignment vertical="center"/>
    </xf>
    <xf numFmtId="0" fontId="0" fillId="5" borderId="26" xfId="0" applyFont="1" applyFill="1" applyBorder="1" applyAlignment="1">
      <alignment horizontal="left" vertical="center"/>
    </xf>
    <xf numFmtId="0" fontId="18" fillId="5" borderId="26" xfId="0" applyFont="1" applyFill="1" applyBorder="1" applyAlignment="1">
      <alignment horizontal="left" vertical="center"/>
    </xf>
    <xf numFmtId="0" fontId="87" fillId="5" borderId="26" xfId="0" applyFont="1" applyFill="1" applyBorder="1" applyAlignment="1">
      <alignment horizontal="left" vertical="center"/>
    </xf>
    <xf numFmtId="0" fontId="23" fillId="5" borderId="26" xfId="0" applyFont="1" applyFill="1" applyBorder="1" applyAlignment="1">
      <alignment horizontal="center" vertical="center"/>
    </xf>
    <xf numFmtId="0" fontId="58" fillId="14" borderId="1" xfId="0" applyFont="1" applyFill="1" applyBorder="1" applyAlignment="1">
      <alignment horizontal="left" vertical="center" wrapText="1"/>
    </xf>
    <xf numFmtId="0" fontId="58" fillId="5" borderId="26" xfId="0" applyFont="1" applyFill="1" applyBorder="1" applyAlignment="1">
      <alignment horizontal="center" vertical="center"/>
    </xf>
    <xf numFmtId="0" fontId="28" fillId="5" borderId="26" xfId="0" applyFont="1" applyFill="1" applyBorder="1" applyAlignment="1">
      <alignment horizontal="center" vertical="center" wrapText="1"/>
    </xf>
    <xf numFmtId="0" fontId="108" fillId="0" borderId="0" xfId="0" applyFont="1" applyAlignment="1">
      <alignment vertical="center" wrapText="1"/>
    </xf>
    <xf numFmtId="0" fontId="10" fillId="0" borderId="26" xfId="0" applyFont="1" applyBorder="1" applyAlignment="1">
      <alignment horizontal="left" vertical="center" wrapText="1"/>
    </xf>
    <xf numFmtId="0" fontId="34" fillId="27" borderId="5" xfId="1" applyFont="1" applyFill="1" applyBorder="1" applyAlignment="1">
      <alignment horizontal="right" vertical="center"/>
    </xf>
    <xf numFmtId="0" fontId="0" fillId="5" borderId="26" xfId="0" applyFont="1" applyFill="1" applyBorder="1" applyAlignment="1">
      <alignment horizontal="left" vertical="center" wrapText="1"/>
    </xf>
    <xf numFmtId="0" fontId="18" fillId="2" borderId="0" xfId="0" applyFont="1" applyFill="1" applyBorder="1" applyAlignment="1">
      <alignment horizontal="left" vertical="center" wrapText="1"/>
    </xf>
    <xf numFmtId="0" fontId="76" fillId="14" borderId="26" xfId="0" applyFont="1" applyFill="1" applyBorder="1" applyAlignment="1">
      <alignment horizontal="center" vertical="center"/>
    </xf>
    <xf numFmtId="0" fontId="9" fillId="2" borderId="26" xfId="0" applyFont="1" applyFill="1" applyBorder="1" applyAlignment="1">
      <alignment horizontal="left" vertical="center" wrapText="1"/>
    </xf>
    <xf numFmtId="0" fontId="28" fillId="5" borderId="26" xfId="0" applyFont="1" applyFill="1" applyBorder="1" applyAlignment="1">
      <alignment horizontal="left" vertical="center" wrapText="1"/>
    </xf>
    <xf numFmtId="0" fontId="28" fillId="5" borderId="26" xfId="0" applyFont="1" applyFill="1" applyBorder="1" applyAlignment="1">
      <alignment horizontal="center" vertical="center" wrapText="1"/>
    </xf>
    <xf numFmtId="0" fontId="9" fillId="0" borderId="26" xfId="0" applyFont="1" applyBorder="1" applyAlignment="1">
      <alignment vertical="center" wrapText="1"/>
    </xf>
    <xf numFmtId="0" fontId="9" fillId="22" borderId="26" xfId="0" applyFont="1" applyFill="1" applyBorder="1" applyAlignment="1">
      <alignment vertical="top" wrapText="1"/>
    </xf>
    <xf numFmtId="0" fontId="20" fillId="0" borderId="26" xfId="0" applyFont="1" applyBorder="1" applyAlignment="1">
      <alignment horizontal="left" vertical="center" wrapText="1"/>
    </xf>
    <xf numFmtId="0" fontId="76" fillId="14" borderId="39" xfId="0" applyFont="1" applyFill="1" applyBorder="1" applyAlignment="1">
      <alignment horizontal="center" vertical="center"/>
    </xf>
    <xf numFmtId="0" fontId="76" fillId="2" borderId="26" xfId="0" applyFont="1" applyFill="1" applyBorder="1" applyAlignment="1">
      <alignment horizontal="center" vertical="center"/>
    </xf>
    <xf numFmtId="0" fontId="11" fillId="2" borderId="0" xfId="0" applyFont="1" applyFill="1" applyBorder="1" applyAlignment="1" applyProtection="1">
      <alignment horizontal="left" vertical="center" wrapText="1"/>
      <protection locked="0"/>
    </xf>
    <xf numFmtId="0" fontId="0" fillId="2" borderId="0" xfId="0" applyFill="1" applyBorder="1" applyAlignment="1" applyProtection="1">
      <alignment vertical="center"/>
      <protection locked="0"/>
    </xf>
    <xf numFmtId="0" fontId="86" fillId="2" borderId="26" xfId="0" applyFont="1" applyFill="1" applyBorder="1" applyAlignment="1" applyProtection="1">
      <alignment horizontal="left" vertical="center" wrapText="1"/>
      <protection locked="0"/>
    </xf>
    <xf numFmtId="0" fontId="1" fillId="2" borderId="26" xfId="0" applyFont="1" applyFill="1" applyBorder="1" applyAlignment="1" applyProtection="1">
      <alignment vertical="center"/>
      <protection locked="0"/>
    </xf>
    <xf numFmtId="0" fontId="86" fillId="2" borderId="26" xfId="0" applyFont="1" applyFill="1" applyBorder="1" applyAlignment="1" applyProtection="1">
      <alignment horizontal="left" vertical="center"/>
      <protection locked="0"/>
    </xf>
    <xf numFmtId="0" fontId="1" fillId="2" borderId="26" xfId="0" applyFont="1" applyFill="1" applyBorder="1" applyAlignment="1">
      <alignment vertical="center" wrapText="1"/>
    </xf>
    <xf numFmtId="0" fontId="109" fillId="2" borderId="0" xfId="0" applyFont="1" applyFill="1"/>
    <xf numFmtId="0" fontId="1" fillId="2" borderId="0" xfId="0" applyFont="1" applyFill="1" applyAlignment="1">
      <alignment vertical="center"/>
    </xf>
    <xf numFmtId="0" fontId="9" fillId="2" borderId="26" xfId="0" applyFont="1" applyFill="1" applyBorder="1" applyAlignment="1">
      <alignment vertical="center"/>
    </xf>
    <xf numFmtId="0" fontId="10" fillId="5" borderId="0" xfId="0" applyFont="1" applyFill="1" applyAlignment="1">
      <alignment horizontal="justify" vertical="center"/>
    </xf>
    <xf numFmtId="0" fontId="18" fillId="2" borderId="26" xfId="0" applyFont="1" applyFill="1" applyBorder="1" applyAlignment="1" applyProtection="1">
      <alignment vertical="top" wrapText="1"/>
      <protection locked="0"/>
    </xf>
    <xf numFmtId="0" fontId="3" fillId="16" borderId="26"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6" fillId="5" borderId="0" xfId="0" applyFont="1" applyFill="1" applyBorder="1" applyAlignment="1">
      <alignment vertical="center" wrapText="1"/>
    </xf>
    <xf numFmtId="0" fontId="0" fillId="0" borderId="0" xfId="0" applyFont="1"/>
    <xf numFmtId="0" fontId="10" fillId="0" borderId="0" xfId="0" applyFont="1" applyBorder="1" applyAlignment="1">
      <alignment horizontal="left" vertical="center" wrapText="1"/>
    </xf>
    <xf numFmtId="0" fontId="18" fillId="2" borderId="0" xfId="0" applyFont="1" applyFill="1" applyBorder="1" applyAlignment="1" applyProtection="1">
      <alignment horizontal="left" vertical="center" wrapText="1"/>
      <protection locked="0"/>
    </xf>
    <xf numFmtId="44" fontId="0" fillId="2" borderId="40" xfId="2" applyFont="1" applyFill="1" applyBorder="1"/>
    <xf numFmtId="0" fontId="0" fillId="0" borderId="0" xfId="0" applyBorder="1"/>
    <xf numFmtId="0" fontId="33" fillId="0" borderId="26" xfId="0" applyFont="1" applyBorder="1" applyAlignment="1">
      <alignment horizontal="left" vertical="center" wrapText="1"/>
    </xf>
    <xf numFmtId="0" fontId="33" fillId="2" borderId="26" xfId="0" applyFont="1" applyFill="1" applyBorder="1" applyAlignment="1">
      <alignment horizontal="justify" vertical="center" wrapText="1"/>
    </xf>
    <xf numFmtId="0" fontId="18" fillId="0" borderId="26" xfId="0" applyFont="1" applyBorder="1" applyAlignment="1">
      <alignment horizontal="left" vertical="center" wrapText="1"/>
    </xf>
    <xf numFmtId="0" fontId="18" fillId="0" borderId="26" xfId="0" applyFont="1" applyFill="1" applyBorder="1" applyAlignment="1">
      <alignment horizontal="left" vertical="center" wrapText="1"/>
    </xf>
    <xf numFmtId="0" fontId="18" fillId="0" borderId="26" xfId="0" applyFont="1" applyBorder="1" applyAlignment="1">
      <alignment horizontal="justify" vertical="center" wrapText="1"/>
    </xf>
    <xf numFmtId="0" fontId="18" fillId="2" borderId="26" xfId="0" applyFont="1" applyFill="1" applyBorder="1" applyAlignment="1" applyProtection="1">
      <alignment vertical="center" wrapText="1"/>
      <protection locked="0"/>
    </xf>
    <xf numFmtId="0" fontId="18" fillId="0" borderId="26" xfId="0" applyFont="1" applyBorder="1" applyAlignment="1" applyProtection="1">
      <alignment vertical="center" wrapText="1"/>
      <protection locked="0"/>
    </xf>
    <xf numFmtId="0" fontId="18" fillId="5" borderId="26" xfId="0" applyFont="1" applyFill="1" applyBorder="1" applyAlignment="1" applyProtection="1">
      <alignment vertical="center" wrapText="1"/>
      <protection locked="0"/>
    </xf>
    <xf numFmtId="0" fontId="0" fillId="27" borderId="6" xfId="0" applyFont="1" applyFill="1" applyBorder="1"/>
    <xf numFmtId="0" fontId="9" fillId="22" borderId="26" xfId="0" applyFont="1" applyFill="1" applyBorder="1" applyAlignment="1">
      <alignment vertical="center" wrapText="1"/>
    </xf>
    <xf numFmtId="0" fontId="0" fillId="22" borderId="26" xfId="0" applyFill="1" applyBorder="1" applyAlignment="1">
      <alignment vertical="center" wrapText="1"/>
    </xf>
    <xf numFmtId="0" fontId="0" fillId="0" borderId="26" xfId="0" applyFont="1" applyBorder="1" applyAlignment="1" applyProtection="1">
      <alignment vertical="center" wrapText="1"/>
      <protection locked="0"/>
    </xf>
    <xf numFmtId="0" fontId="32" fillId="2" borderId="1" xfId="0" applyFont="1" applyFill="1" applyBorder="1" applyAlignment="1" applyProtection="1">
      <alignment horizontal="justify" vertical="center" wrapText="1"/>
      <protection locked="0"/>
    </xf>
    <xf numFmtId="0" fontId="10" fillId="22" borderId="1" xfId="0" applyFont="1" applyFill="1" applyBorder="1" applyAlignment="1">
      <alignment vertical="center" wrapText="1"/>
    </xf>
    <xf numFmtId="0" fontId="58" fillId="2" borderId="0" xfId="0" applyFont="1" applyFill="1"/>
    <xf numFmtId="0" fontId="86" fillId="22" borderId="26" xfId="0" applyFont="1" applyFill="1" applyBorder="1" applyAlignment="1" applyProtection="1">
      <alignment horizontal="left" vertical="center" wrapText="1"/>
      <protection locked="0"/>
    </xf>
    <xf numFmtId="0" fontId="1" fillId="22" borderId="26" xfId="0" applyFont="1" applyFill="1" applyBorder="1" applyAlignment="1">
      <alignment vertical="center" wrapText="1"/>
    </xf>
    <xf numFmtId="0" fontId="86" fillId="22" borderId="26" xfId="0" applyFont="1" applyFill="1" applyBorder="1" applyAlignment="1" applyProtection="1">
      <alignment horizontal="left" vertical="center"/>
      <protection locked="0"/>
    </xf>
    <xf numFmtId="0" fontId="32" fillId="5" borderId="26" xfId="0"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32" fillId="2" borderId="26" xfId="0" applyFont="1" applyFill="1" applyBorder="1" applyAlignment="1" applyProtection="1">
      <alignment horizontal="center" vertical="center" wrapText="1"/>
      <protection locked="0"/>
    </xf>
    <xf numFmtId="0" fontId="41" fillId="2" borderId="0" xfId="0" applyFont="1" applyFill="1"/>
    <xf numFmtId="0" fontId="65" fillId="5" borderId="27" xfId="0" applyFont="1" applyFill="1" applyBorder="1" applyAlignment="1">
      <alignment vertical="center" wrapText="1"/>
    </xf>
    <xf numFmtId="0" fontId="0" fillId="2" borderId="26" xfId="0" applyFont="1" applyFill="1" applyBorder="1" applyAlignment="1" applyProtection="1">
      <alignment vertical="center"/>
      <protection locked="0"/>
    </xf>
    <xf numFmtId="0" fontId="3" fillId="32" borderId="1" xfId="1" applyFill="1" applyBorder="1" applyAlignment="1">
      <alignment horizontal="center" vertical="center"/>
    </xf>
    <xf numFmtId="0" fontId="0" fillId="2" borderId="7" xfId="0" applyFont="1" applyFill="1" applyBorder="1" applyAlignment="1" applyProtection="1">
      <alignment horizontal="left" vertical="center" wrapText="1"/>
      <protection locked="0"/>
    </xf>
    <xf numFmtId="0" fontId="18" fillId="12" borderId="26" xfId="0" applyFont="1" applyFill="1" applyBorder="1" applyAlignment="1">
      <alignment vertical="center" wrapText="1"/>
    </xf>
    <xf numFmtId="0" fontId="0" fillId="2" borderId="26" xfId="0" applyFont="1" applyFill="1" applyBorder="1" applyAlignment="1">
      <alignment vertical="center" wrapText="1"/>
    </xf>
    <xf numFmtId="0" fontId="0" fillId="2" borderId="26" xfId="0" applyFont="1" applyFill="1" applyBorder="1" applyAlignment="1">
      <alignment horizontal="center" vertical="center" wrapText="1"/>
    </xf>
    <xf numFmtId="0" fontId="86" fillId="2" borderId="26" xfId="0" applyFont="1" applyFill="1" applyBorder="1" applyAlignment="1" applyProtection="1">
      <alignment horizontal="center" vertical="center" wrapText="1"/>
      <protection locked="0"/>
    </xf>
    <xf numFmtId="0" fontId="14" fillId="2" borderId="0" xfId="0" applyFont="1" applyFill="1"/>
    <xf numFmtId="0" fontId="1" fillId="2" borderId="0" xfId="0" applyFont="1" applyFill="1" applyAlignment="1">
      <alignment horizontal="left"/>
    </xf>
    <xf numFmtId="0" fontId="41" fillId="5" borderId="26" xfId="0" applyFont="1" applyFill="1" applyBorder="1" applyAlignment="1">
      <alignment horizontal="left" vertical="center" wrapText="1"/>
    </xf>
    <xf numFmtId="0" fontId="1" fillId="2" borderId="26" xfId="0" applyFont="1" applyFill="1" applyBorder="1" applyAlignment="1">
      <alignment horizontal="left" vertical="center" wrapText="1"/>
    </xf>
    <xf numFmtId="0" fontId="1" fillId="2" borderId="0" xfId="0" applyFont="1" applyFill="1" applyBorder="1" applyAlignment="1">
      <alignment horizontal="left" vertical="center"/>
    </xf>
    <xf numFmtId="0" fontId="1" fillId="27" borderId="6" xfId="0" applyFont="1" applyFill="1" applyBorder="1" applyAlignment="1">
      <alignment horizontal="left"/>
    </xf>
    <xf numFmtId="0" fontId="59" fillId="14" borderId="26"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0" borderId="26" xfId="0" applyFont="1" applyBorder="1" applyAlignment="1">
      <alignment horizontal="left" vertical="center" wrapText="1"/>
    </xf>
    <xf numFmtId="0" fontId="19" fillId="2" borderId="26" xfId="0" applyFont="1" applyFill="1" applyBorder="1" applyAlignment="1">
      <alignment vertical="center" wrapText="1"/>
    </xf>
    <xf numFmtId="0" fontId="31" fillId="2" borderId="26" xfId="0" applyFont="1" applyFill="1" applyBorder="1" applyAlignment="1" applyProtection="1">
      <alignment vertical="center"/>
      <protection locked="0"/>
    </xf>
    <xf numFmtId="0" fontId="34" fillId="27" borderId="5" xfId="1" applyFont="1" applyFill="1" applyBorder="1" applyAlignment="1">
      <alignment horizontal="right" vertical="center"/>
    </xf>
    <xf numFmtId="0" fontId="28" fillId="5" borderId="26" xfId="0" applyFont="1" applyFill="1" applyBorder="1" applyAlignment="1">
      <alignment horizontal="center" vertical="center" wrapText="1"/>
    </xf>
    <xf numFmtId="0" fontId="0" fillId="5" borderId="26" xfId="0" applyFill="1" applyBorder="1" applyAlignment="1">
      <alignment vertical="center" wrapText="1"/>
    </xf>
    <xf numFmtId="0" fontId="11" fillId="5" borderId="26" xfId="0" applyFont="1" applyFill="1" applyBorder="1" applyAlignment="1">
      <alignment vertical="center" wrapText="1"/>
    </xf>
    <xf numFmtId="0" fontId="76" fillId="14" borderId="26" xfId="0" applyFont="1" applyFill="1" applyBorder="1" applyAlignment="1">
      <alignment horizontal="center" vertical="center"/>
    </xf>
    <xf numFmtId="0" fontId="9" fillId="2" borderId="26" xfId="0" applyFont="1" applyFill="1" applyBorder="1" applyAlignment="1">
      <alignment horizontal="left" vertical="center" wrapText="1"/>
    </xf>
    <xf numFmtId="0" fontId="23" fillId="14" borderId="39" xfId="0" applyFont="1" applyFill="1" applyBorder="1" applyAlignment="1">
      <alignment horizontal="center" vertical="center" wrapText="1"/>
    </xf>
    <xf numFmtId="0" fontId="9" fillId="5" borderId="29" xfId="0" applyFont="1" applyFill="1" applyBorder="1" applyAlignment="1">
      <alignment horizontal="left" vertical="center"/>
    </xf>
    <xf numFmtId="0" fontId="34" fillId="14" borderId="43" xfId="1" applyFont="1" applyFill="1" applyBorder="1" applyAlignment="1">
      <alignment horizontal="center" vertical="center" wrapText="1"/>
    </xf>
    <xf numFmtId="0" fontId="46" fillId="2" borderId="0" xfId="0" applyFont="1" applyFill="1" applyAlignment="1">
      <alignment horizontal="center" vertical="center"/>
    </xf>
    <xf numFmtId="0" fontId="63" fillId="5" borderId="4" xfId="0" applyFont="1" applyFill="1" applyBorder="1" applyAlignment="1">
      <alignment horizontal="left" vertical="center" wrapText="1"/>
    </xf>
    <xf numFmtId="0" fontId="63" fillId="5" borderId="5" xfId="0" applyFont="1" applyFill="1" applyBorder="1" applyAlignment="1">
      <alignment horizontal="left" vertical="center" wrapText="1"/>
    </xf>
    <xf numFmtId="0" fontId="66" fillId="3" borderId="0" xfId="0" applyFont="1" applyFill="1" applyAlignment="1">
      <alignment horizontal="center" vertical="center"/>
    </xf>
    <xf numFmtId="0" fontId="23" fillId="14" borderId="31" xfId="0" applyFont="1" applyFill="1" applyBorder="1" applyAlignment="1">
      <alignment horizontal="center" vertical="center"/>
    </xf>
    <xf numFmtId="0" fontId="23" fillId="14" borderId="30" xfId="0" applyFont="1" applyFill="1" applyBorder="1" applyAlignment="1">
      <alignment horizontal="center" vertical="center"/>
    </xf>
    <xf numFmtId="0" fontId="23" fillId="14" borderId="32" xfId="0" applyFont="1" applyFill="1" applyBorder="1" applyAlignment="1">
      <alignment horizontal="center" vertical="center"/>
    </xf>
    <xf numFmtId="0" fontId="23" fillId="14" borderId="35" xfId="0" applyFont="1" applyFill="1" applyBorder="1" applyAlignment="1">
      <alignment horizontal="center" vertical="center"/>
    </xf>
    <xf numFmtId="0" fontId="34" fillId="27" borderId="1" xfId="1" applyFont="1" applyFill="1" applyBorder="1" applyAlignment="1">
      <alignment horizontal="right" vertical="center"/>
    </xf>
    <xf numFmtId="0" fontId="24" fillId="2" borderId="0" xfId="0" applyFont="1" applyFill="1" applyAlignment="1">
      <alignment horizontal="center" vertical="center" wrapText="1"/>
    </xf>
    <xf numFmtId="0" fontId="9" fillId="2" borderId="0" xfId="0" applyFont="1" applyFill="1" applyAlignment="1">
      <alignment horizontal="left" vertical="center" wrapText="1"/>
    </xf>
    <xf numFmtId="0" fontId="10" fillId="5" borderId="26" xfId="0" applyFont="1" applyFill="1" applyBorder="1" applyAlignment="1">
      <alignment horizontal="center" vertical="center" wrapText="1"/>
    </xf>
    <xf numFmtId="0" fontId="3" fillId="0" borderId="0" xfId="1" applyAlignment="1">
      <alignment horizontal="center" vertical="center"/>
    </xf>
    <xf numFmtId="0" fontId="30" fillId="0" borderId="0" xfId="1" applyFont="1" applyAlignment="1">
      <alignment horizontal="center" vertical="center"/>
    </xf>
    <xf numFmtId="0" fontId="54" fillId="5" borderId="26" xfId="0" applyFont="1" applyFill="1" applyBorder="1" applyAlignment="1">
      <alignment horizontal="left" vertical="center" wrapText="1"/>
    </xf>
    <xf numFmtId="0" fontId="36" fillId="2" borderId="0" xfId="0" applyFont="1" applyFill="1" applyAlignment="1">
      <alignment horizontal="center" vertical="center" wrapText="1"/>
    </xf>
    <xf numFmtId="0" fontId="3" fillId="2" borderId="0" xfId="1" applyFill="1" applyAlignment="1">
      <alignment horizontal="center" vertical="center" wrapText="1"/>
    </xf>
    <xf numFmtId="0" fontId="21" fillId="5" borderId="26" xfId="0" applyFont="1" applyFill="1" applyBorder="1" applyAlignment="1">
      <alignment horizontal="left" vertical="center" wrapText="1"/>
    </xf>
    <xf numFmtId="0" fontId="21" fillId="5" borderId="0" xfId="0" applyFont="1" applyFill="1" applyBorder="1" applyAlignment="1">
      <alignment horizontal="left" vertical="center" wrapText="1"/>
    </xf>
    <xf numFmtId="0" fontId="21" fillId="5" borderId="9" xfId="0" applyFont="1" applyFill="1" applyBorder="1" applyAlignment="1">
      <alignment horizontal="left" vertical="center" wrapText="1"/>
    </xf>
    <xf numFmtId="0" fontId="10" fillId="0" borderId="26" xfId="0" applyFont="1" applyBorder="1" applyAlignment="1" applyProtection="1">
      <alignment horizontal="left" vertical="center" wrapText="1"/>
      <protection locked="0"/>
    </xf>
    <xf numFmtId="0" fontId="18" fillId="0" borderId="26" xfId="0" applyFont="1" applyBorder="1" applyAlignment="1">
      <alignment horizontal="left" vertical="center" wrapText="1"/>
    </xf>
    <xf numFmtId="0" fontId="19" fillId="5" borderId="26" xfId="0" applyFont="1" applyFill="1" applyBorder="1" applyAlignment="1">
      <alignment horizontal="left" vertical="center"/>
    </xf>
    <xf numFmtId="0" fontId="11" fillId="2" borderId="0" xfId="0" applyFont="1" applyFill="1" applyAlignment="1">
      <alignment horizontal="left" vertical="center" wrapText="1"/>
    </xf>
    <xf numFmtId="0" fontId="48" fillId="2" borderId="0" xfId="0" applyFont="1" applyFill="1" applyBorder="1" applyAlignment="1">
      <alignment horizontal="center" wrapText="1"/>
    </xf>
    <xf numFmtId="0" fontId="19" fillId="5" borderId="26" xfId="0" applyFont="1" applyFill="1" applyBorder="1" applyAlignment="1">
      <alignment horizontal="left" vertical="center" wrapText="1"/>
    </xf>
    <xf numFmtId="0" fontId="1" fillId="5" borderId="26" xfId="0" applyFont="1" applyFill="1" applyBorder="1" applyAlignment="1">
      <alignment horizontal="left" vertical="center" wrapText="1"/>
    </xf>
    <xf numFmtId="0" fontId="1" fillId="28" borderId="26" xfId="0" applyFont="1" applyFill="1" applyBorder="1" applyAlignment="1">
      <alignment horizontal="left" vertical="center" wrapText="1"/>
    </xf>
    <xf numFmtId="0" fontId="76" fillId="14" borderId="26" xfId="0" applyFont="1" applyFill="1" applyBorder="1" applyAlignment="1">
      <alignment horizontal="center" vertical="center"/>
    </xf>
    <xf numFmtId="0" fontId="34" fillId="27" borderId="4" xfId="1" applyFont="1" applyFill="1" applyBorder="1" applyAlignment="1">
      <alignment horizontal="left" vertical="center"/>
    </xf>
    <xf numFmtId="0" fontId="34" fillId="27" borderId="6" xfId="1" applyFont="1" applyFill="1" applyBorder="1" applyAlignment="1">
      <alignment horizontal="left" vertical="center"/>
    </xf>
    <xf numFmtId="0" fontId="34" fillId="27" borderId="4" xfId="1" applyFont="1" applyFill="1" applyBorder="1" applyAlignment="1">
      <alignment horizontal="right" vertical="center"/>
    </xf>
    <xf numFmtId="0" fontId="34" fillId="27" borderId="6" xfId="1" applyFont="1" applyFill="1" applyBorder="1" applyAlignment="1">
      <alignment horizontal="right" vertical="center"/>
    </xf>
    <xf numFmtId="0" fontId="34" fillId="27" borderId="5" xfId="1" applyFont="1" applyFill="1" applyBorder="1" applyAlignment="1">
      <alignment horizontal="right" vertical="center"/>
    </xf>
    <xf numFmtId="0" fontId="0" fillId="5" borderId="26" xfId="0" applyFont="1" applyFill="1" applyBorder="1" applyAlignment="1">
      <alignment horizontal="left" vertical="center" wrapText="1"/>
    </xf>
    <xf numFmtId="0" fontId="1" fillId="0" borderId="26" xfId="0" applyFont="1" applyBorder="1" applyAlignment="1">
      <alignment horizontal="left" vertical="center"/>
    </xf>
    <xf numFmtId="0" fontId="3" fillId="2" borderId="0" xfId="1" applyFill="1" applyAlignment="1">
      <alignment vertical="center"/>
    </xf>
    <xf numFmtId="0" fontId="18" fillId="2" borderId="0" xfId="0" applyFont="1" applyFill="1" applyBorder="1" applyAlignment="1">
      <alignment horizontal="left" vertical="center" wrapText="1"/>
    </xf>
    <xf numFmtId="0" fontId="1" fillId="0" borderId="26" xfId="0" applyFont="1" applyBorder="1" applyAlignment="1">
      <alignment horizontal="center" vertical="center"/>
    </xf>
    <xf numFmtId="0" fontId="10" fillId="5" borderId="26" xfId="0" applyFont="1" applyFill="1" applyBorder="1" applyAlignment="1">
      <alignment horizontal="left" vertical="center" wrapText="1"/>
    </xf>
    <xf numFmtId="0" fontId="10" fillId="0" borderId="26" xfId="0" applyFont="1" applyBorder="1" applyAlignment="1">
      <alignment horizontal="left" vertical="center" wrapText="1"/>
    </xf>
    <xf numFmtId="0" fontId="9" fillId="5" borderId="26" xfId="0" applyFont="1" applyFill="1" applyBorder="1" applyAlignment="1">
      <alignment horizontal="left" vertical="center" wrapText="1"/>
    </xf>
    <xf numFmtId="0" fontId="0" fillId="4" borderId="27" xfId="0" applyFill="1" applyBorder="1" applyAlignment="1">
      <alignment horizontal="center"/>
    </xf>
    <xf numFmtId="0" fontId="0" fillId="4" borderId="28" xfId="0" applyFill="1" applyBorder="1" applyAlignment="1">
      <alignment horizontal="center"/>
    </xf>
    <xf numFmtId="0" fontId="0" fillId="4" borderId="29" xfId="0" applyFill="1" applyBorder="1" applyAlignment="1">
      <alignment horizontal="center"/>
    </xf>
    <xf numFmtId="0" fontId="19" fillId="5" borderId="26" xfId="0" applyFont="1" applyFill="1" applyBorder="1" applyAlignment="1">
      <alignment horizontal="center" vertical="center" wrapText="1"/>
    </xf>
    <xf numFmtId="0" fontId="0" fillId="0" borderId="3" xfId="0" applyFont="1" applyBorder="1" applyAlignment="1">
      <alignment horizontal="left" vertical="top" wrapText="1"/>
    </xf>
    <xf numFmtId="0" fontId="0" fillId="0" borderId="41" xfId="0" applyFont="1" applyBorder="1" applyAlignment="1">
      <alignment horizontal="left" vertical="top" wrapText="1"/>
    </xf>
    <xf numFmtId="0" fontId="0" fillId="0" borderId="25" xfId="0" applyFont="1" applyBorder="1" applyAlignment="1">
      <alignment horizontal="left" vertical="top" wrapText="1"/>
    </xf>
    <xf numFmtId="0" fontId="0" fillId="0" borderId="15" xfId="0" applyFont="1" applyBorder="1" applyAlignment="1">
      <alignment horizontal="left" vertical="top" wrapText="1"/>
    </xf>
    <xf numFmtId="0" fontId="0" fillId="13" borderId="3" xfId="0" applyFont="1" applyFill="1" applyBorder="1" applyAlignment="1">
      <alignment horizontal="left" vertical="top" wrapText="1"/>
    </xf>
    <xf numFmtId="0" fontId="0" fillId="13" borderId="41" xfId="0" applyFont="1" applyFill="1" applyBorder="1" applyAlignment="1">
      <alignment horizontal="left" vertical="top" wrapText="1"/>
    </xf>
    <xf numFmtId="0" fontId="0" fillId="13" borderId="25" xfId="0" applyFont="1" applyFill="1" applyBorder="1" applyAlignment="1">
      <alignment horizontal="left" vertical="top" wrapText="1"/>
    </xf>
    <xf numFmtId="0" fontId="54" fillId="5" borderId="27" xfId="0" applyFont="1" applyFill="1" applyBorder="1" applyAlignment="1">
      <alignment horizontal="left" vertical="center" wrapText="1"/>
    </xf>
    <xf numFmtId="0" fontId="54" fillId="5" borderId="28" xfId="0" applyFont="1" applyFill="1" applyBorder="1" applyAlignment="1">
      <alignment horizontal="left" vertical="center" wrapText="1"/>
    </xf>
    <xf numFmtId="0" fontId="54" fillId="5" borderId="29" xfId="0" applyFont="1" applyFill="1" applyBorder="1" applyAlignment="1">
      <alignment horizontal="left" vertical="center" wrapText="1"/>
    </xf>
    <xf numFmtId="0" fontId="11" fillId="5" borderId="26" xfId="0" applyFont="1" applyFill="1" applyBorder="1" applyAlignment="1">
      <alignment horizontal="left" vertical="center" wrapText="1"/>
    </xf>
    <xf numFmtId="0" fontId="9" fillId="2" borderId="26" xfId="0" applyFont="1" applyFill="1" applyBorder="1" applyAlignment="1">
      <alignment horizontal="left" vertical="center" wrapText="1"/>
    </xf>
    <xf numFmtId="0" fontId="19" fillId="5" borderId="4" xfId="0" applyFont="1" applyFill="1" applyBorder="1" applyAlignment="1">
      <alignment horizontal="left" vertical="center"/>
    </xf>
    <xf numFmtId="0" fontId="19" fillId="5" borderId="6" xfId="0" applyFont="1" applyFill="1" applyBorder="1" applyAlignment="1">
      <alignment horizontal="left" vertical="center"/>
    </xf>
    <xf numFmtId="0" fontId="19" fillId="5" borderId="5" xfId="0" applyFont="1" applyFill="1" applyBorder="1" applyAlignment="1">
      <alignment horizontal="left" vertical="center"/>
    </xf>
    <xf numFmtId="0" fontId="3" fillId="0" borderId="4" xfId="1" applyBorder="1" applyAlignment="1">
      <alignment horizontal="left" vertical="center"/>
    </xf>
    <xf numFmtId="0" fontId="3" fillId="0" borderId="6" xfId="1" applyBorder="1" applyAlignment="1">
      <alignment horizontal="left" vertical="center"/>
    </xf>
    <xf numFmtId="0" fontId="3" fillId="0" borderId="5" xfId="1" applyBorder="1" applyAlignment="1">
      <alignment horizontal="left" vertical="center"/>
    </xf>
    <xf numFmtId="0" fontId="70" fillId="5" borderId="26" xfId="0" applyFont="1" applyFill="1" applyBorder="1" applyAlignment="1">
      <alignment horizontal="left" vertical="center" wrapText="1"/>
    </xf>
    <xf numFmtId="0" fontId="43" fillId="5" borderId="1" xfId="0" applyFont="1" applyFill="1" applyBorder="1" applyAlignment="1">
      <alignment horizontal="left" vertical="center" wrapText="1"/>
    </xf>
    <xf numFmtId="0" fontId="19" fillId="5" borderId="13" xfId="0" applyFont="1" applyFill="1" applyBorder="1" applyAlignment="1">
      <alignment horizontal="left" vertical="center"/>
    </xf>
    <xf numFmtId="0" fontId="19" fillId="5" borderId="11" xfId="0" applyFont="1" applyFill="1" applyBorder="1" applyAlignment="1">
      <alignment horizontal="left" vertical="center"/>
    </xf>
    <xf numFmtId="0" fontId="19" fillId="5" borderId="10" xfId="0" applyFont="1" applyFill="1" applyBorder="1" applyAlignment="1">
      <alignment horizontal="left" vertical="center"/>
    </xf>
    <xf numFmtId="0" fontId="28" fillId="5" borderId="26" xfId="0" applyFont="1" applyFill="1" applyBorder="1" applyAlignment="1">
      <alignment horizontal="left" vertical="center" wrapText="1"/>
    </xf>
    <xf numFmtId="0" fontId="10" fillId="5" borderId="1" xfId="0" applyFont="1" applyFill="1" applyBorder="1" applyAlignment="1">
      <alignment horizontal="center" vertical="center" wrapText="1"/>
    </xf>
    <xf numFmtId="0" fontId="9" fillId="5" borderId="26" xfId="1" applyFont="1" applyFill="1" applyBorder="1" applyAlignment="1">
      <alignment horizontal="left" vertical="center" wrapText="1"/>
    </xf>
    <xf numFmtId="0" fontId="0" fillId="0" borderId="26" xfId="0" applyFill="1" applyBorder="1" applyAlignment="1">
      <alignment horizontal="left" vertical="center" wrapText="1"/>
    </xf>
    <xf numFmtId="0" fontId="21" fillId="5" borderId="26" xfId="0" applyFont="1" applyFill="1" applyBorder="1" applyAlignment="1">
      <alignment horizontal="left" vertical="center"/>
    </xf>
    <xf numFmtId="0" fontId="9" fillId="22" borderId="26" xfId="0" applyFont="1" applyFill="1" applyBorder="1" applyAlignment="1">
      <alignment horizontal="left" vertical="center" wrapText="1"/>
    </xf>
    <xf numFmtId="0" fontId="0" fillId="5" borderId="26" xfId="0" applyFill="1" applyBorder="1" applyAlignment="1">
      <alignment horizontal="left" vertical="center" wrapText="1"/>
    </xf>
    <xf numFmtId="0" fontId="81" fillId="5" borderId="26" xfId="0" applyFont="1" applyFill="1" applyBorder="1" applyAlignment="1">
      <alignment horizontal="left" vertical="center" wrapText="1"/>
    </xf>
    <xf numFmtId="0" fontId="26" fillId="5" borderId="26" xfId="0" applyFont="1" applyFill="1" applyBorder="1" applyAlignment="1">
      <alignment horizontal="left" vertical="center" wrapText="1"/>
    </xf>
    <xf numFmtId="0" fontId="77" fillId="5" borderId="26" xfId="0" applyFont="1" applyFill="1" applyBorder="1" applyAlignment="1">
      <alignment horizontal="left" vertical="center" wrapText="1"/>
    </xf>
    <xf numFmtId="0" fontId="6" fillId="5" borderId="26" xfId="0" applyFont="1" applyFill="1" applyBorder="1" applyAlignment="1">
      <alignment horizontal="left" vertical="center" wrapText="1"/>
    </xf>
    <xf numFmtId="0" fontId="28" fillId="5" borderId="26" xfId="0" applyFont="1" applyFill="1" applyBorder="1" applyAlignment="1">
      <alignment horizontal="center" vertical="center" wrapText="1"/>
    </xf>
    <xf numFmtId="0" fontId="21" fillId="5" borderId="26" xfId="0" applyFont="1" applyFill="1" applyBorder="1" applyAlignment="1">
      <alignment horizontal="center" vertical="center" wrapText="1"/>
    </xf>
    <xf numFmtId="0" fontId="0" fillId="5" borderId="27" xfId="0" applyFill="1" applyBorder="1" applyAlignment="1">
      <alignment horizontal="left" vertical="center" wrapText="1"/>
    </xf>
    <xf numFmtId="0" fontId="0" fillId="5" borderId="28" xfId="0" applyFill="1" applyBorder="1" applyAlignment="1">
      <alignment horizontal="left" vertical="center" wrapText="1"/>
    </xf>
    <xf numFmtId="0" fontId="0" fillId="5" borderId="29" xfId="0"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5" xfId="0" applyFont="1" applyFill="1" applyBorder="1" applyAlignment="1">
      <alignment horizontal="left" vertical="center" wrapText="1"/>
    </xf>
    <xf numFmtId="0" fontId="21" fillId="5" borderId="4" xfId="0" applyFont="1" applyFill="1" applyBorder="1" applyAlignment="1">
      <alignment horizontal="left" vertical="center" wrapText="1"/>
    </xf>
    <xf numFmtId="0" fontId="21" fillId="5" borderId="5" xfId="0" applyFont="1" applyFill="1" applyBorder="1" applyAlignment="1">
      <alignment horizontal="left" vertical="center" wrapText="1"/>
    </xf>
    <xf numFmtId="0" fontId="19" fillId="5" borderId="4" xfId="0" applyFont="1" applyFill="1" applyBorder="1" applyAlignment="1">
      <alignment horizontal="left" vertical="center" wrapText="1"/>
    </xf>
    <xf numFmtId="0" fontId="19" fillId="5" borderId="5" xfId="0" applyFont="1" applyFill="1" applyBorder="1" applyAlignment="1">
      <alignment horizontal="left" vertical="center" wrapText="1"/>
    </xf>
    <xf numFmtId="0" fontId="0" fillId="5" borderId="27" xfId="0" applyFont="1" applyFill="1" applyBorder="1" applyAlignment="1">
      <alignment horizontal="left" vertical="center" wrapText="1"/>
    </xf>
    <xf numFmtId="0" fontId="0" fillId="5" borderId="29" xfId="0" applyFont="1" applyFill="1" applyBorder="1" applyAlignment="1">
      <alignment horizontal="left" vertical="center" wrapText="1"/>
    </xf>
    <xf numFmtId="0" fontId="45" fillId="5" borderId="26" xfId="0" applyFont="1" applyFill="1" applyBorder="1" applyAlignment="1">
      <alignment horizontal="center" vertical="center" wrapText="1"/>
    </xf>
    <xf numFmtId="0" fontId="9" fillId="5" borderId="27" xfId="0" applyFont="1" applyFill="1" applyBorder="1" applyAlignment="1">
      <alignment horizontal="left" vertical="center" wrapText="1"/>
    </xf>
    <xf numFmtId="0" fontId="9" fillId="5" borderId="28" xfId="0" applyFont="1" applyFill="1" applyBorder="1" applyAlignment="1">
      <alignment horizontal="left" vertical="center" wrapText="1"/>
    </xf>
    <xf numFmtId="0" fontId="9" fillId="5" borderId="29" xfId="0" applyFont="1" applyFill="1" applyBorder="1" applyAlignment="1">
      <alignment horizontal="left" vertical="center" wrapText="1"/>
    </xf>
    <xf numFmtId="0" fontId="6" fillId="5" borderId="27" xfId="0" applyFont="1" applyFill="1" applyBorder="1" applyAlignment="1">
      <alignment horizontal="left" vertical="center" wrapText="1"/>
    </xf>
    <xf numFmtId="0" fontId="0" fillId="5" borderId="28" xfId="0" applyFont="1" applyFill="1" applyBorder="1" applyAlignment="1">
      <alignment horizontal="left" vertical="center" wrapText="1"/>
    </xf>
    <xf numFmtId="0" fontId="0" fillId="5" borderId="42" xfId="0" applyFont="1" applyFill="1" applyBorder="1" applyAlignment="1">
      <alignment horizontal="left" vertical="center" wrapText="1"/>
    </xf>
    <xf numFmtId="0" fontId="9" fillId="2" borderId="27" xfId="0" applyFont="1" applyFill="1" applyBorder="1" applyAlignment="1">
      <alignment horizontal="left" vertical="center" wrapText="1"/>
    </xf>
    <xf numFmtId="0" fontId="9" fillId="2" borderId="28" xfId="0" applyFont="1" applyFill="1" applyBorder="1" applyAlignment="1">
      <alignment horizontal="left" vertical="center" wrapText="1"/>
    </xf>
    <xf numFmtId="0" fontId="9" fillId="2" borderId="29" xfId="0" applyFont="1" applyFill="1" applyBorder="1" applyAlignment="1">
      <alignment horizontal="left" vertical="center" wrapText="1"/>
    </xf>
    <xf numFmtId="0" fontId="0" fillId="3" borderId="26" xfId="0" applyFont="1" applyFill="1" applyBorder="1" applyAlignment="1">
      <alignment horizontal="left" vertical="center" wrapText="1"/>
    </xf>
    <xf numFmtId="0" fontId="0" fillId="2" borderId="0" xfId="0" applyFill="1" applyAlignment="1">
      <alignment horizontal="left" vertical="center" wrapText="1"/>
    </xf>
    <xf numFmtId="0" fontId="19" fillId="2" borderId="26" xfId="0" applyFont="1" applyFill="1" applyBorder="1" applyAlignment="1" applyProtection="1">
      <alignment horizontal="left" vertical="center" wrapText="1"/>
      <protection locked="0"/>
    </xf>
    <xf numFmtId="0" fontId="20" fillId="2" borderId="26" xfId="0" applyFont="1" applyFill="1" applyBorder="1" applyAlignment="1">
      <alignment horizontal="left" vertical="center" wrapText="1"/>
    </xf>
    <xf numFmtId="0" fontId="20" fillId="5" borderId="26" xfId="0" applyFont="1" applyFill="1" applyBorder="1" applyAlignment="1">
      <alignment horizontal="left" vertical="center" wrapText="1"/>
    </xf>
    <xf numFmtId="0" fontId="20" fillId="0" borderId="26" xfId="0" applyFont="1" applyBorder="1" applyAlignment="1">
      <alignment horizontal="left" vertical="center" wrapText="1"/>
    </xf>
    <xf numFmtId="0" fontId="19" fillId="2" borderId="26" xfId="0" applyFont="1" applyFill="1" applyBorder="1" applyAlignment="1">
      <alignment horizontal="left" vertical="center" wrapText="1"/>
    </xf>
    <xf numFmtId="0" fontId="56" fillId="5" borderId="27" xfId="0" applyFont="1" applyFill="1" applyBorder="1" applyAlignment="1">
      <alignment horizontal="left" vertical="center" wrapText="1"/>
    </xf>
    <xf numFmtId="0" fontId="56" fillId="5" borderId="29" xfId="0" applyFont="1" applyFill="1" applyBorder="1" applyAlignment="1">
      <alignment horizontal="left" vertical="center" wrapText="1"/>
    </xf>
    <xf numFmtId="0" fontId="11" fillId="2" borderId="27" xfId="0" applyFont="1" applyFill="1" applyBorder="1" applyAlignment="1" applyProtection="1">
      <alignment horizontal="left" vertical="center" wrapText="1"/>
      <protection locked="0"/>
    </xf>
    <xf numFmtId="0" fontId="11" fillId="2" borderId="29" xfId="0" applyFont="1" applyFill="1" applyBorder="1" applyAlignment="1" applyProtection="1">
      <alignment horizontal="left" vertical="center" wrapText="1"/>
      <protection locked="0"/>
    </xf>
    <xf numFmtId="0" fontId="21" fillId="5" borderId="27" xfId="0" applyFont="1" applyFill="1" applyBorder="1" applyAlignment="1">
      <alignment horizontal="left" vertical="center"/>
    </xf>
    <xf numFmtId="0" fontId="21" fillId="5" borderId="28" xfId="0" applyFont="1" applyFill="1" applyBorder="1" applyAlignment="1">
      <alignment horizontal="left" vertical="center"/>
    </xf>
    <xf numFmtId="0" fontId="21" fillId="5" borderId="29" xfId="0" applyFont="1" applyFill="1" applyBorder="1" applyAlignment="1">
      <alignment horizontal="left" vertical="center"/>
    </xf>
    <xf numFmtId="0" fontId="56" fillId="5" borderId="28" xfId="0" applyFont="1" applyFill="1" applyBorder="1" applyAlignment="1">
      <alignment horizontal="left" vertical="center" wrapText="1"/>
    </xf>
    <xf numFmtId="0" fontId="0" fillId="2" borderId="26" xfId="0" applyFill="1" applyBorder="1" applyAlignment="1">
      <alignment horizontal="center"/>
    </xf>
    <xf numFmtId="0" fontId="0" fillId="2" borderId="26" xfId="0" applyFill="1" applyBorder="1" applyAlignment="1">
      <alignment horizontal="center" wrapText="1"/>
    </xf>
    <xf numFmtId="0" fontId="0" fillId="2" borderId="27" xfId="0" applyFill="1" applyBorder="1" applyAlignment="1" applyProtection="1">
      <alignment horizontal="center" vertical="center"/>
      <protection locked="0"/>
    </xf>
    <xf numFmtId="0" fontId="0" fillId="2" borderId="29" xfId="0" applyFill="1" applyBorder="1" applyAlignment="1" applyProtection="1">
      <alignment horizontal="center" vertical="center"/>
      <protection locked="0"/>
    </xf>
    <xf numFmtId="0" fontId="37" fillId="0" borderId="26" xfId="1" applyFont="1" applyFill="1" applyBorder="1" applyAlignment="1">
      <alignment horizontal="left" vertical="center"/>
    </xf>
    <xf numFmtId="0" fontId="37" fillId="0" borderId="26" xfId="1" applyFont="1" applyFill="1" applyBorder="1" applyAlignment="1">
      <alignment vertical="center"/>
    </xf>
    <xf numFmtId="0" fontId="58" fillId="14" borderId="1" xfId="0" applyFont="1" applyFill="1" applyBorder="1" applyAlignment="1">
      <alignment horizontal="center" vertical="center"/>
    </xf>
    <xf numFmtId="0" fontId="11" fillId="5" borderId="27" xfId="0" applyFont="1" applyFill="1" applyBorder="1" applyAlignment="1">
      <alignment horizontal="left" vertical="center" wrapText="1"/>
    </xf>
    <xf numFmtId="0" fontId="11" fillId="5" borderId="28" xfId="0" applyFont="1" applyFill="1" applyBorder="1" applyAlignment="1">
      <alignment horizontal="left" vertical="center" wrapText="1"/>
    </xf>
    <xf numFmtId="0" fontId="11" fillId="5" borderId="29" xfId="0" applyFont="1" applyFill="1" applyBorder="1" applyAlignment="1">
      <alignment horizontal="left" vertical="center" wrapText="1"/>
    </xf>
    <xf numFmtId="0" fontId="97" fillId="27" borderId="0" xfId="1" applyFont="1" applyFill="1" applyAlignment="1">
      <alignment horizontal="center" vertical="center"/>
    </xf>
    <xf numFmtId="0" fontId="32" fillId="5" borderId="26" xfId="0" applyFont="1" applyFill="1" applyBorder="1" applyAlignment="1">
      <alignment horizontal="left" vertical="center" wrapText="1"/>
    </xf>
    <xf numFmtId="0" fontId="58" fillId="14" borderId="40" xfId="0" applyFont="1" applyFill="1" applyBorder="1" applyAlignment="1">
      <alignment horizontal="center" vertical="center"/>
    </xf>
    <xf numFmtId="0" fontId="68" fillId="5" borderId="4" xfId="0" applyFont="1" applyFill="1" applyBorder="1" applyAlignment="1">
      <alignment horizontal="left" vertical="center" wrapText="1"/>
    </xf>
    <xf numFmtId="0" fontId="68" fillId="5" borderId="6" xfId="0" applyFont="1" applyFill="1" applyBorder="1" applyAlignment="1">
      <alignment horizontal="left" vertical="center" wrapText="1"/>
    </xf>
    <xf numFmtId="0" fontId="19" fillId="28" borderId="26" xfId="0" applyFont="1" applyFill="1" applyBorder="1" applyAlignment="1">
      <alignment horizontal="left" vertical="center" wrapText="1"/>
    </xf>
    <xf numFmtId="0" fontId="54" fillId="5" borderId="26" xfId="0" applyFont="1" applyFill="1" applyBorder="1" applyAlignment="1">
      <alignment vertical="center" wrapText="1"/>
    </xf>
    <xf numFmtId="0" fontId="111" fillId="27" borderId="0" xfId="0" applyFont="1" applyFill="1" applyAlignment="1">
      <alignment horizontal="center" vertical="center"/>
    </xf>
    <xf numFmtId="0" fontId="34" fillId="4" borderId="0" xfId="1" applyFont="1" applyFill="1" applyAlignment="1">
      <alignment horizontal="center" vertical="center"/>
    </xf>
    <xf numFmtId="0" fontId="0" fillId="0" borderId="0" xfId="0" applyFont="1" applyAlignment="1">
      <alignment wrapText="1"/>
    </xf>
    <xf numFmtId="0" fontId="110" fillId="0" borderId="20" xfId="3" applyFont="1" applyAlignment="1">
      <alignment wrapText="1"/>
    </xf>
    <xf numFmtId="0" fontId="17" fillId="14" borderId="5" xfId="0" applyFont="1" applyFill="1" applyBorder="1" applyAlignment="1">
      <alignment horizontal="center" vertical="center" wrapText="1"/>
    </xf>
    <xf numFmtId="0" fontId="0" fillId="4" borderId="0" xfId="0" applyFont="1" applyFill="1" applyBorder="1" applyAlignment="1">
      <alignment wrapText="1"/>
    </xf>
    <xf numFmtId="0" fontId="16" fillId="4" borderId="2" xfId="0" applyFont="1" applyFill="1" applyBorder="1" applyAlignment="1">
      <alignment vertical="center"/>
    </xf>
    <xf numFmtId="0" fontId="112" fillId="4" borderId="2" xfId="4" applyFont="1" applyFill="1" applyBorder="1" applyAlignment="1">
      <alignment horizontal="center" vertical="center"/>
    </xf>
    <xf numFmtId="0" fontId="16" fillId="4" borderId="2" xfId="0" applyFont="1" applyFill="1" applyBorder="1" applyAlignment="1">
      <alignment vertical="center" wrapText="1"/>
    </xf>
    <xf numFmtId="0" fontId="16" fillId="4" borderId="3" xfId="0" applyFont="1" applyFill="1" applyBorder="1" applyAlignment="1">
      <alignment horizontal="center" vertical="center"/>
    </xf>
    <xf numFmtId="0" fontId="16" fillId="4" borderId="41" xfId="0" applyFont="1" applyFill="1" applyBorder="1" applyAlignment="1">
      <alignment horizontal="center" vertical="center"/>
    </xf>
    <xf numFmtId="0" fontId="16" fillId="4" borderId="25" xfId="0" applyFont="1" applyFill="1" applyBorder="1" applyAlignment="1">
      <alignment horizontal="center" vertical="center"/>
    </xf>
    <xf numFmtId="0" fontId="16" fillId="14" borderId="1" xfId="0" applyFont="1" applyFill="1" applyBorder="1" applyAlignment="1">
      <alignment horizontal="center" vertical="center" wrapText="1"/>
    </xf>
    <xf numFmtId="0" fontId="6" fillId="0" borderId="0" xfId="0" applyFont="1" applyAlignment="1">
      <alignment vertical="center"/>
    </xf>
    <xf numFmtId="0" fontId="54" fillId="5" borderId="29" xfId="0" applyFont="1" applyFill="1" applyBorder="1" applyAlignment="1">
      <alignment vertical="center" wrapText="1"/>
    </xf>
    <xf numFmtId="0" fontId="70" fillId="5" borderId="26" xfId="0" applyFont="1" applyFill="1" applyBorder="1" applyAlignment="1">
      <alignment vertical="center" wrapText="1"/>
    </xf>
    <xf numFmtId="0" fontId="70" fillId="5" borderId="27" xfId="0" applyFont="1" applyFill="1" applyBorder="1" applyAlignment="1">
      <alignment horizontal="left" vertical="center" wrapText="1"/>
    </xf>
    <xf numFmtId="0" fontId="70" fillId="5" borderId="28" xfId="0" applyFont="1" applyFill="1" applyBorder="1" applyAlignment="1">
      <alignment horizontal="left" vertical="center" wrapText="1"/>
    </xf>
    <xf numFmtId="0" fontId="70" fillId="5" borderId="29" xfId="0" applyFont="1" applyFill="1" applyBorder="1" applyAlignment="1">
      <alignment horizontal="left" vertical="center" wrapText="1"/>
    </xf>
    <xf numFmtId="0" fontId="23" fillId="27" borderId="26" xfId="0" applyFont="1" applyFill="1" applyBorder="1" applyAlignment="1">
      <alignment vertical="center" wrapText="1"/>
    </xf>
    <xf numFmtId="0" fontId="98" fillId="2" borderId="26" xfId="0" applyFont="1" applyFill="1" applyBorder="1" applyAlignment="1" applyProtection="1">
      <alignment horizontal="center" vertical="center" wrapText="1"/>
      <protection locked="0"/>
    </xf>
    <xf numFmtId="0" fontId="0" fillId="5" borderId="29" xfId="0" applyFill="1" applyBorder="1" applyAlignment="1">
      <alignment vertical="center" wrapText="1"/>
    </xf>
    <xf numFmtId="0" fontId="42" fillId="5" borderId="27" xfId="1" applyFont="1" applyFill="1" applyBorder="1" applyAlignment="1">
      <alignment vertical="center" wrapText="1"/>
    </xf>
    <xf numFmtId="0" fontId="42" fillId="5" borderId="26" xfId="1" applyFont="1" applyFill="1" applyBorder="1" applyAlignment="1">
      <alignment vertical="center"/>
    </xf>
    <xf numFmtId="0" fontId="1" fillId="2" borderId="26" xfId="0" applyFont="1" applyFill="1" applyBorder="1" applyAlignment="1">
      <alignment horizontal="center" vertical="center" wrapText="1"/>
    </xf>
    <xf numFmtId="0" fontId="1" fillId="2" borderId="26" xfId="0" applyFont="1" applyFill="1" applyBorder="1" applyAlignment="1">
      <alignment horizontal="left" vertical="center"/>
    </xf>
    <xf numFmtId="0" fontId="1" fillId="2" borderId="26" xfId="0" applyFont="1" applyFill="1" applyBorder="1" applyAlignment="1">
      <alignment horizontal="center" vertical="center"/>
    </xf>
    <xf numFmtId="44" fontId="1" fillId="2" borderId="26" xfId="2" applyFont="1" applyFill="1" applyBorder="1" applyAlignment="1">
      <alignment horizontal="center" vertical="center"/>
    </xf>
    <xf numFmtId="0" fontId="0" fillId="3" borderId="26" xfId="0" applyFont="1" applyFill="1" applyBorder="1" applyAlignment="1">
      <alignment vertical="center" wrapText="1"/>
    </xf>
    <xf numFmtId="0" fontId="0" fillId="3" borderId="27" xfId="0" applyFont="1" applyFill="1" applyBorder="1" applyAlignment="1">
      <alignment horizontal="left" vertical="center" wrapText="1"/>
    </xf>
    <xf numFmtId="0" fontId="0" fillId="3" borderId="28" xfId="0" applyFont="1" applyFill="1" applyBorder="1" applyAlignment="1">
      <alignment horizontal="left" vertical="center" wrapText="1"/>
    </xf>
    <xf numFmtId="0" fontId="0" fillId="3" borderId="29" xfId="0" applyFont="1" applyFill="1" applyBorder="1" applyAlignment="1">
      <alignment horizontal="left" vertical="center" wrapText="1"/>
    </xf>
    <xf numFmtId="0" fontId="0" fillId="5" borderId="26" xfId="0" applyFont="1" applyFill="1" applyBorder="1" applyAlignment="1">
      <alignment vertical="center" wrapText="1"/>
    </xf>
    <xf numFmtId="0" fontId="6" fillId="5" borderId="28" xfId="0" applyFont="1" applyFill="1" applyBorder="1" applyAlignment="1">
      <alignment horizontal="left" vertical="center" wrapText="1"/>
    </xf>
    <xf numFmtId="0" fontId="6" fillId="5" borderId="29" xfId="0" applyFont="1" applyFill="1" applyBorder="1" applyAlignment="1">
      <alignment horizontal="left" vertical="center" wrapText="1"/>
    </xf>
    <xf numFmtId="0" fontId="88" fillId="27" borderId="26" xfId="0" applyFont="1" applyFill="1" applyBorder="1" applyAlignment="1">
      <alignment vertical="center"/>
    </xf>
    <xf numFmtId="0" fontId="88" fillId="27" borderId="26" xfId="0" applyFont="1" applyFill="1" applyBorder="1" applyAlignment="1">
      <alignment horizontal="center" vertical="center"/>
    </xf>
    <xf numFmtId="0" fontId="58" fillId="27" borderId="26" xfId="0" applyFont="1" applyFill="1" applyBorder="1" applyAlignment="1">
      <alignment horizontal="justify" vertical="center"/>
    </xf>
    <xf numFmtId="0" fontId="1" fillId="0" borderId="26" xfId="0" applyFont="1" applyBorder="1" applyAlignment="1">
      <alignment vertical="center"/>
    </xf>
    <xf numFmtId="0" fontId="1" fillId="0" borderId="26" xfId="0" applyFont="1" applyBorder="1" applyAlignment="1">
      <alignment horizontal="left" vertical="center" wrapText="1"/>
    </xf>
    <xf numFmtId="0" fontId="1" fillId="0" borderId="26" xfId="0" applyFont="1" applyBorder="1" applyAlignment="1">
      <alignment vertical="center" wrapText="1"/>
    </xf>
    <xf numFmtId="0" fontId="19" fillId="5" borderId="27" xfId="0" applyFont="1" applyFill="1" applyBorder="1" applyAlignment="1">
      <alignment vertical="center"/>
    </xf>
    <xf numFmtId="0" fontId="102" fillId="27" borderId="26" xfId="0" applyFont="1" applyFill="1" applyBorder="1" applyAlignment="1">
      <alignment horizontal="center" vertical="center"/>
    </xf>
    <xf numFmtId="0" fontId="102" fillId="27" borderId="26" xfId="0" applyFont="1" applyFill="1" applyBorder="1" applyAlignment="1">
      <alignment vertical="center"/>
    </xf>
    <xf numFmtId="0" fontId="76" fillId="27" borderId="26" xfId="0" applyFont="1" applyFill="1" applyBorder="1" applyAlignment="1">
      <alignment horizontal="justify" vertical="center"/>
    </xf>
    <xf numFmtId="0" fontId="28" fillId="0" borderId="26" xfId="0" applyFont="1" applyBorder="1" applyAlignment="1">
      <alignment vertical="center" wrapText="1"/>
    </xf>
    <xf numFmtId="0" fontId="28" fillId="0" borderId="26" xfId="0" applyFont="1" applyBorder="1" applyAlignment="1">
      <alignment horizontal="left" vertical="center" wrapText="1"/>
    </xf>
    <xf numFmtId="0" fontId="47" fillId="5" borderId="27" xfId="0" applyFont="1" applyFill="1" applyBorder="1" applyAlignment="1">
      <alignment horizontal="center" vertical="center" wrapText="1"/>
    </xf>
    <xf numFmtId="0" fontId="47" fillId="5" borderId="28" xfId="0" applyFont="1" applyFill="1" applyBorder="1" applyAlignment="1">
      <alignment horizontal="center" vertical="center" wrapText="1"/>
    </xf>
    <xf numFmtId="0" fontId="47" fillId="5" borderId="29" xfId="0" applyFont="1" applyFill="1" applyBorder="1" applyAlignment="1">
      <alignment horizontal="center" vertical="center" wrapText="1"/>
    </xf>
    <xf numFmtId="0" fontId="18" fillId="5" borderId="39" xfId="0" applyFont="1" applyFill="1" applyBorder="1" applyAlignment="1">
      <alignment horizontal="left" vertical="center"/>
    </xf>
    <xf numFmtId="0" fontId="37" fillId="0" borderId="39" xfId="1" applyFont="1" applyFill="1" applyBorder="1" applyAlignment="1">
      <alignment vertical="center"/>
    </xf>
    <xf numFmtId="0" fontId="58" fillId="14" borderId="7" xfId="0" applyFont="1" applyFill="1" applyBorder="1" applyAlignment="1">
      <alignment horizontal="center" vertical="center"/>
    </xf>
    <xf numFmtId="0" fontId="54" fillId="5" borderId="26" xfId="0" applyFont="1" applyFill="1" applyBorder="1" applyAlignment="1">
      <alignment horizontal="left" vertical="center"/>
    </xf>
  </cellXfs>
  <cellStyles count="12">
    <cellStyle name="Currency" xfId="2" builtinId="4"/>
    <cellStyle name="Currency 2" xfId="11" xr:uid="{7DAA8BD4-1995-42C4-A813-81E4AB3DEA40}"/>
    <cellStyle name="Heading 1" xfId="3" builtinId="16"/>
    <cellStyle name="Hyperlink" xfId="1" builtinId="8"/>
    <cellStyle name="m- Calc gridline" xfId="9" xr:uid="{A73502FD-2F87-44BA-ABCF-A44708C97605}"/>
    <cellStyle name="m- Input 1 general" xfId="5" xr:uid="{E720499F-F1EB-43A2-9843-B55A99B873BD}"/>
    <cellStyle name="m- Input 1 gridline" xfId="6" xr:uid="{E65EF066-B73E-4D44-9C5B-8DC8B98AC643}"/>
    <cellStyle name="m- Label units" xfId="4" xr:uid="{074CB32D-D8EE-4FC9-B819-A1620CC36C00}"/>
    <cellStyle name="m- Total grand" xfId="10" xr:uid="{A3173C56-616D-46B3-B618-B2D0E76704B6}"/>
    <cellStyle name="m- Total inter" xfId="8" xr:uid="{FE942390-2446-445A-A3DC-8879980F3FE7}"/>
    <cellStyle name="m- Total sub" xfId="7" xr:uid="{D933AABD-5049-4359-BD45-04F8FE807236}"/>
    <cellStyle name="Normal" xfId="0" builtinId="0"/>
  </cellStyles>
  <dxfs count="0"/>
  <tableStyles count="0" defaultTableStyle="TableStyleMedium2" defaultPivotStyle="PivotStyleLight16"/>
  <colors>
    <mruColors>
      <color rgb="FFFFFF99"/>
      <color rgb="FFFFE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externalLink" Target="externalLinks/externalLink7.xml"/><Relationship Id="rId50" Type="http://schemas.openxmlformats.org/officeDocument/2006/relationships/externalLink" Target="externalLinks/externalLink1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4.xml"/><Relationship Id="rId52"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externalLink" Target="externalLinks/externalLink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e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8.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jpeg"/></Relationships>
</file>

<file path=xl/drawings/_rels/drawing5.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image" Target="../media/image14.png"/><Relationship Id="rId7" Type="http://schemas.openxmlformats.org/officeDocument/2006/relationships/image" Target="../media/image17.png"/><Relationship Id="rId2" Type="http://schemas.openxmlformats.org/officeDocument/2006/relationships/image" Target="../media/image13.png"/><Relationship Id="rId1" Type="http://schemas.openxmlformats.org/officeDocument/2006/relationships/image" Target="../media/image12.jpeg"/><Relationship Id="rId6" Type="http://schemas.openxmlformats.org/officeDocument/2006/relationships/image" Target="../media/image16.png"/><Relationship Id="rId5" Type="http://schemas.openxmlformats.org/officeDocument/2006/relationships/image" Target="../media/image11.png"/><Relationship Id="rId4" Type="http://schemas.openxmlformats.org/officeDocument/2006/relationships/image" Target="../media/image15.png"/><Relationship Id="rId9" Type="http://schemas.openxmlformats.org/officeDocument/2006/relationships/image" Target="../media/image1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1.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5.png"/><Relationship Id="rId1" Type="http://schemas.openxmlformats.org/officeDocument/2006/relationships/image" Target="../media/image12.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20.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21.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22.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6.png"/><Relationship Id="rId1" Type="http://schemas.openxmlformats.org/officeDocument/2006/relationships/image" Target="../media/image22.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2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2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2.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24.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2.jpeg"/></Relationships>
</file>

<file path=xl/drawings/_rels/drawing21.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7.png"/><Relationship Id="rId1" Type="http://schemas.openxmlformats.org/officeDocument/2006/relationships/image" Target="../media/image12.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2.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2.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2.jpeg"/></Relationships>
</file>

<file path=xl/drawings/_rels/drawing27.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2.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29.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jpeg"/><Relationship Id="rId5" Type="http://schemas.openxmlformats.org/officeDocument/2006/relationships/image" Target="../media/image26.png"/><Relationship Id="rId4" Type="http://schemas.openxmlformats.org/officeDocument/2006/relationships/image" Target="../media/image25.png"/></Relationships>
</file>

<file path=xl/drawings/_rels/drawing31.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6.png"/><Relationship Id="rId1" Type="http://schemas.openxmlformats.org/officeDocument/2006/relationships/image" Target="../media/image1.jpeg"/><Relationship Id="rId5" Type="http://schemas.openxmlformats.org/officeDocument/2006/relationships/image" Target="../media/image28.png"/><Relationship Id="rId4" Type="http://schemas.openxmlformats.org/officeDocument/2006/relationships/image" Target="../media/image27.png"/></Relationships>
</file>

<file path=xl/drawings/_rels/drawing32.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9.jpeg"/></Relationships>
</file>

<file path=xl/drawings/_rels/drawing33.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1.png"/><Relationship Id="rId1" Type="http://schemas.openxmlformats.org/officeDocument/2006/relationships/image" Target="../media/image9.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9.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9.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9.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30.jpeg"/></Relationships>
</file>

<file path=xl/drawings/_rels/drawing38.xml.rels><?xml version="1.0" encoding="UTF-8" standalone="yes"?>
<Relationships xmlns="http://schemas.openxmlformats.org/package/2006/relationships"><Relationship Id="rId2" Type="http://schemas.openxmlformats.org/officeDocument/2006/relationships/image" Target="../media/image32.png"/><Relationship Id="rId1" Type="http://schemas.openxmlformats.org/officeDocument/2006/relationships/image" Target="../media/image3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5</xdr:col>
      <xdr:colOff>19050</xdr:colOff>
      <xdr:row>1</xdr:row>
      <xdr:rowOff>8842</xdr:rowOff>
    </xdr:to>
    <xdr:pic>
      <xdr:nvPicPr>
        <xdr:cNvPr id="2" name="Picture 1" descr="Abstract banner" title="Banner 1">
          <a:extLst>
            <a:ext uri="{FF2B5EF4-FFF2-40B4-BE49-F238E27FC236}">
              <a16:creationId xmlns:a16="http://schemas.microsoft.com/office/drawing/2014/main" id="{E79A8613-0860-4099-9B3A-EBA42DF2C32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24000" y="0"/>
          <a:ext cx="6591300" cy="897842"/>
        </a:xfrm>
        <a:prstGeom prst="rect">
          <a:avLst/>
        </a:prstGeom>
      </xdr:spPr>
    </xdr:pic>
    <xdr:clientData/>
  </xdr:twoCellAnchor>
  <xdr:twoCellAnchor>
    <xdr:from>
      <xdr:col>2</xdr:col>
      <xdr:colOff>1</xdr:colOff>
      <xdr:row>0</xdr:row>
      <xdr:rowOff>0</xdr:rowOff>
    </xdr:from>
    <xdr:to>
      <xdr:col>4</xdr:col>
      <xdr:colOff>3162300</xdr:colOff>
      <xdr:row>0</xdr:row>
      <xdr:rowOff>714375</xdr:rowOff>
    </xdr:to>
    <xdr:sp macro="" textlink="">
      <xdr:nvSpPr>
        <xdr:cNvPr id="3" name="TextBox 1" descr="Inventory List" title="Title 1">
          <a:extLst>
            <a:ext uri="{FF2B5EF4-FFF2-40B4-BE49-F238E27FC236}">
              <a16:creationId xmlns:a16="http://schemas.microsoft.com/office/drawing/2014/main" id="{34C86799-2E76-4249-A12C-2B8604F1D97D}"/>
            </a:ext>
          </a:extLst>
        </xdr:cNvPr>
        <xdr:cNvSpPr txBox="1"/>
      </xdr:nvSpPr>
      <xdr:spPr>
        <a:xfrm>
          <a:off x="2695576" y="0"/>
          <a:ext cx="6562724" cy="71437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NGP Physical Forensic Services DPS: SSQ</a:t>
          </a:r>
        </a:p>
        <a:p>
          <a:pPr marL="0" algn="l"/>
          <a:r>
            <a:rPr lang="en-US" sz="1800">
              <a:solidFill>
                <a:schemeClr val="tx2">
                  <a:lumMod val="40000"/>
                  <a:lumOff val="60000"/>
                </a:schemeClr>
              </a:solidFill>
              <a:latin typeface="+mj-lt"/>
            </a:rPr>
            <a:t>Template</a:t>
          </a:r>
        </a:p>
      </xdr:txBody>
    </xdr:sp>
    <xdr:clientData/>
  </xdr:twoCellAnchor>
  <xdr:twoCellAnchor editAs="oneCell">
    <xdr:from>
      <xdr:col>5</xdr:col>
      <xdr:colOff>15875</xdr:colOff>
      <xdr:row>0</xdr:row>
      <xdr:rowOff>92075</xdr:rowOff>
    </xdr:from>
    <xdr:to>
      <xdr:col>5</xdr:col>
      <xdr:colOff>1714500</xdr:colOff>
      <xdr:row>0</xdr:row>
      <xdr:rowOff>771525</xdr:rowOff>
    </xdr:to>
    <xdr:pic>
      <xdr:nvPicPr>
        <xdr:cNvPr id="4" name="Picture 3">
          <a:extLst>
            <a:ext uri="{FF2B5EF4-FFF2-40B4-BE49-F238E27FC236}">
              <a16:creationId xmlns:a16="http://schemas.microsoft.com/office/drawing/2014/main" id="{576AB5E4-8824-49C7-9180-400F1F63CF2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474200" y="92075"/>
          <a:ext cx="1698625" cy="679450"/>
        </a:xfrm>
        <a:prstGeom prst="rect">
          <a:avLst/>
        </a:prstGeom>
      </xdr:spPr>
    </xdr:pic>
    <xdr:clientData/>
  </xdr:twoCellAnchor>
  <xdr:twoCellAnchor editAs="oneCell">
    <xdr:from>
      <xdr:col>1</xdr:col>
      <xdr:colOff>149225</xdr:colOff>
      <xdr:row>0</xdr:row>
      <xdr:rowOff>158750</xdr:rowOff>
    </xdr:from>
    <xdr:to>
      <xdr:col>1</xdr:col>
      <xdr:colOff>1708148</xdr:colOff>
      <xdr:row>0</xdr:row>
      <xdr:rowOff>723900</xdr:rowOff>
    </xdr:to>
    <xdr:pic>
      <xdr:nvPicPr>
        <xdr:cNvPr id="5" name="Picture 4">
          <a:extLst>
            <a:ext uri="{FF2B5EF4-FFF2-40B4-BE49-F238E27FC236}">
              <a16:creationId xmlns:a16="http://schemas.microsoft.com/office/drawing/2014/main" id="{F4727ED7-05C0-415A-BEDE-FB8E61F83449}"/>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44600" y="158750"/>
          <a:ext cx="1558923" cy="56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158750</xdr:rowOff>
    </xdr:from>
    <xdr:to>
      <xdr:col>1</xdr:col>
      <xdr:colOff>1574799</xdr:colOff>
      <xdr:row>0</xdr:row>
      <xdr:rowOff>749300</xdr:rowOff>
    </xdr:to>
    <xdr:pic>
      <xdr:nvPicPr>
        <xdr:cNvPr id="3" name="Picture 2">
          <a:extLst>
            <a:ext uri="{FF2B5EF4-FFF2-40B4-BE49-F238E27FC236}">
              <a16:creationId xmlns:a16="http://schemas.microsoft.com/office/drawing/2014/main" id="{6BFB6F8A-1460-4CD8-A4DB-58EFE7895F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4600" y="158750"/>
          <a:ext cx="1425574" cy="590550"/>
        </a:xfrm>
        <a:prstGeom prst="rect">
          <a:avLst/>
        </a:prstGeom>
      </xdr:spPr>
    </xdr:pic>
    <xdr:clientData/>
  </xdr:twoCellAnchor>
  <xdr:twoCellAnchor editAs="oneCell">
    <xdr:from>
      <xdr:col>2</xdr:col>
      <xdr:colOff>19049</xdr:colOff>
      <xdr:row>0</xdr:row>
      <xdr:rowOff>9525</xdr:rowOff>
    </xdr:from>
    <xdr:to>
      <xdr:col>4</xdr:col>
      <xdr:colOff>850899</xdr:colOff>
      <xdr:row>1</xdr:row>
      <xdr:rowOff>78692</xdr:rowOff>
    </xdr:to>
    <xdr:pic>
      <xdr:nvPicPr>
        <xdr:cNvPr id="4" name="Picture 3" descr="Abstract banner" title="Banner 1">
          <a:extLst>
            <a:ext uri="{FF2B5EF4-FFF2-40B4-BE49-F238E27FC236}">
              <a16:creationId xmlns:a16="http://schemas.microsoft.com/office/drawing/2014/main" id="{FCB908F1-8990-4C03-BC75-079DA5DED06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2905124" y="9525"/>
          <a:ext cx="7381875" cy="897842"/>
        </a:xfrm>
        <a:prstGeom prst="rect">
          <a:avLst/>
        </a:prstGeom>
      </xdr:spPr>
    </xdr:pic>
    <xdr:clientData/>
  </xdr:twoCellAnchor>
  <xdr:twoCellAnchor>
    <xdr:from>
      <xdr:col>2</xdr:col>
      <xdr:colOff>19050</xdr:colOff>
      <xdr:row>0</xdr:row>
      <xdr:rowOff>6350</xdr:rowOff>
    </xdr:from>
    <xdr:to>
      <xdr:col>4</xdr:col>
      <xdr:colOff>800100</xdr:colOff>
      <xdr:row>1</xdr:row>
      <xdr:rowOff>9525</xdr:rowOff>
    </xdr:to>
    <xdr:sp macro="" textlink="">
      <xdr:nvSpPr>
        <xdr:cNvPr id="6" name="TextBox 1" descr="Inventory List" title="Title 1">
          <a:extLst>
            <a:ext uri="{FF2B5EF4-FFF2-40B4-BE49-F238E27FC236}">
              <a16:creationId xmlns:a16="http://schemas.microsoft.com/office/drawing/2014/main" id="{190F0B62-5E45-4018-B9E0-E90079B929B3}"/>
            </a:ext>
          </a:extLst>
        </xdr:cNvPr>
        <xdr:cNvSpPr txBox="1"/>
      </xdr:nvSpPr>
      <xdr:spPr>
        <a:xfrm>
          <a:off x="2905125" y="6350"/>
          <a:ext cx="7334250" cy="83185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2000">
              <a:solidFill>
                <a:schemeClr val="tx2">
                  <a:lumMod val="40000"/>
                  <a:lumOff val="60000"/>
                </a:schemeClr>
              </a:solidFill>
              <a:latin typeface="+mj-lt"/>
            </a:rPr>
            <a:t>Tender for the Provision of Mobile Preliminary Roads Drugs</a:t>
          </a:r>
          <a:r>
            <a:rPr lang="en-US" sz="2000" baseline="0">
              <a:solidFill>
                <a:schemeClr val="tx2">
                  <a:lumMod val="40000"/>
                  <a:lumOff val="60000"/>
                </a:schemeClr>
              </a:solidFill>
              <a:latin typeface="+mj-lt"/>
            </a:rPr>
            <a:t> Testing Devices</a:t>
          </a:r>
          <a:endParaRPr lang="en-US" sz="2000">
            <a:solidFill>
              <a:schemeClr val="tx2">
                <a:lumMod val="40000"/>
                <a:lumOff val="60000"/>
              </a:schemeClr>
            </a:solidFill>
            <a:latin typeface="+mj-lt"/>
          </a:endParaRPr>
        </a:p>
      </xdr:txBody>
    </xdr:sp>
    <xdr:clientData/>
  </xdr:twoCellAnchor>
  <xdr:twoCellAnchor>
    <xdr:from>
      <xdr:col>2</xdr:col>
      <xdr:colOff>771525</xdr:colOff>
      <xdr:row>8</xdr:row>
      <xdr:rowOff>171450</xdr:rowOff>
    </xdr:from>
    <xdr:to>
      <xdr:col>3</xdr:col>
      <xdr:colOff>2800350</xdr:colOff>
      <xdr:row>16</xdr:row>
      <xdr:rowOff>76835</xdr:rowOff>
    </xdr:to>
    <xdr:grpSp>
      <xdr:nvGrpSpPr>
        <xdr:cNvPr id="11" name="Group 10">
          <a:extLst>
            <a:ext uri="{FF2B5EF4-FFF2-40B4-BE49-F238E27FC236}">
              <a16:creationId xmlns:a16="http://schemas.microsoft.com/office/drawing/2014/main" id="{D0B37414-0FAA-4431-83A4-B66BC82D203E}"/>
            </a:ext>
          </a:extLst>
        </xdr:cNvPr>
        <xdr:cNvGrpSpPr/>
      </xdr:nvGrpSpPr>
      <xdr:grpSpPr>
        <a:xfrm>
          <a:off x="3654425" y="4152900"/>
          <a:ext cx="4803775" cy="1353185"/>
          <a:chOff x="0" y="0"/>
          <a:chExt cx="4803775" cy="1356360"/>
        </a:xfrm>
      </xdr:grpSpPr>
      <xdr:pic>
        <xdr:nvPicPr>
          <xdr:cNvPr id="12" name="Picture 11">
            <a:extLst>
              <a:ext uri="{FF2B5EF4-FFF2-40B4-BE49-F238E27FC236}">
                <a16:creationId xmlns:a16="http://schemas.microsoft.com/office/drawing/2014/main" id="{0C0511A4-5795-4033-BC23-91BC99980A2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086100" y="9525"/>
            <a:ext cx="1717675" cy="1325245"/>
          </a:xfrm>
          <a:prstGeom prst="rect">
            <a:avLst/>
          </a:prstGeom>
        </xdr:spPr>
      </xdr:pic>
      <xdr:pic>
        <xdr:nvPicPr>
          <xdr:cNvPr id="13" name="Picture 12">
            <a:extLst>
              <a:ext uri="{FF2B5EF4-FFF2-40B4-BE49-F238E27FC236}">
                <a16:creationId xmlns:a16="http://schemas.microsoft.com/office/drawing/2014/main" id="{D5F134C2-8B00-4DAA-92A9-E44AE4110E7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19050"/>
            <a:ext cx="1607185" cy="1313815"/>
          </a:xfrm>
          <a:prstGeom prst="rect">
            <a:avLst/>
          </a:prstGeom>
        </xdr:spPr>
      </xdr:pic>
      <xdr:pic>
        <xdr:nvPicPr>
          <xdr:cNvPr id="14" name="Picture 13">
            <a:extLst>
              <a:ext uri="{FF2B5EF4-FFF2-40B4-BE49-F238E27FC236}">
                <a16:creationId xmlns:a16="http://schemas.microsoft.com/office/drawing/2014/main" id="{3A68C3EF-97DD-4057-9B4E-6958FEF1F32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590675" y="0"/>
            <a:ext cx="1584325" cy="1356360"/>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3175</xdr:colOff>
      <xdr:row>0</xdr:row>
      <xdr:rowOff>0</xdr:rowOff>
    </xdr:from>
    <xdr:to>
      <xdr:col>5</xdr:col>
      <xdr:colOff>25401</xdr:colOff>
      <xdr:row>1</xdr:row>
      <xdr:rowOff>19050</xdr:rowOff>
    </xdr:to>
    <xdr:pic>
      <xdr:nvPicPr>
        <xdr:cNvPr id="2" name="Picture 1" descr="Abstract banner" title="Banner 1">
          <a:extLst>
            <a:ext uri="{FF2B5EF4-FFF2-40B4-BE49-F238E27FC236}">
              <a16:creationId xmlns:a16="http://schemas.microsoft.com/office/drawing/2014/main" id="{A2B40132-CADC-42F5-857E-BAC2986DC3C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384425" y="0"/>
          <a:ext cx="5921376" cy="847725"/>
        </a:xfrm>
        <a:prstGeom prst="rect">
          <a:avLst/>
        </a:prstGeom>
      </xdr:spPr>
    </xdr:pic>
    <xdr:clientData/>
  </xdr:twoCellAnchor>
  <xdr:twoCellAnchor>
    <xdr:from>
      <xdr:col>2</xdr:col>
      <xdr:colOff>1</xdr:colOff>
      <xdr:row>0</xdr:row>
      <xdr:rowOff>0</xdr:rowOff>
    </xdr:from>
    <xdr:to>
      <xdr:col>4</xdr:col>
      <xdr:colOff>857250</xdr:colOff>
      <xdr:row>1</xdr:row>
      <xdr:rowOff>19050</xdr:rowOff>
    </xdr:to>
    <xdr:sp macro="" textlink="">
      <xdr:nvSpPr>
        <xdr:cNvPr id="3" name="TextBox 1" descr="Inventory List" title="Title 1">
          <a:extLst>
            <a:ext uri="{FF2B5EF4-FFF2-40B4-BE49-F238E27FC236}">
              <a16:creationId xmlns:a16="http://schemas.microsoft.com/office/drawing/2014/main" id="{C7F5FA30-B061-456E-9984-EBAB68A09C62}"/>
            </a:ext>
          </a:extLst>
        </xdr:cNvPr>
        <xdr:cNvSpPr txBox="1"/>
      </xdr:nvSpPr>
      <xdr:spPr>
        <a:xfrm>
          <a:off x="2381251" y="0"/>
          <a:ext cx="6324599" cy="84772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sz="1800">
              <a:solidFill>
                <a:schemeClr val="tx2">
                  <a:lumMod val="40000"/>
                  <a:lumOff val="60000"/>
                </a:schemeClr>
              </a:solidFill>
              <a:latin typeface="+mj-lt"/>
              <a:ea typeface="+mn-ea"/>
              <a:cs typeface="+mn-cs"/>
            </a:rPr>
            <a:t>Tender for the Provision of Mobile Preliminary Roads Drugs Testing Devices</a:t>
          </a:r>
          <a:endParaRPr lang="en-GB" sz="1800">
            <a:solidFill>
              <a:schemeClr val="tx2">
                <a:lumMod val="40000"/>
                <a:lumOff val="60000"/>
              </a:schemeClr>
            </a:solidFill>
            <a:latin typeface="+mj-lt"/>
            <a:ea typeface="+mn-ea"/>
            <a:cs typeface="+mn-cs"/>
          </a:endParaRPr>
        </a:p>
      </xdr:txBody>
    </xdr:sp>
    <xdr:clientData/>
  </xdr:twoCellAnchor>
  <xdr:twoCellAnchor editAs="oneCell">
    <xdr:from>
      <xdr:col>1</xdr:col>
      <xdr:colOff>152400</xdr:colOff>
      <xdr:row>0</xdr:row>
      <xdr:rowOff>92075</xdr:rowOff>
    </xdr:from>
    <xdr:to>
      <xdr:col>1</xdr:col>
      <xdr:colOff>1577975</xdr:colOff>
      <xdr:row>0</xdr:row>
      <xdr:rowOff>682625</xdr:rowOff>
    </xdr:to>
    <xdr:pic>
      <xdr:nvPicPr>
        <xdr:cNvPr id="5" name="Picture 4">
          <a:extLst>
            <a:ext uri="{FF2B5EF4-FFF2-40B4-BE49-F238E27FC236}">
              <a16:creationId xmlns:a16="http://schemas.microsoft.com/office/drawing/2014/main" id="{D6EE88BD-AC70-496D-9EA1-8D7C82445C9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47775" y="92075"/>
          <a:ext cx="1425575" cy="590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5</xdr:col>
      <xdr:colOff>19050</xdr:colOff>
      <xdr:row>1</xdr:row>
      <xdr:rowOff>12017</xdr:rowOff>
    </xdr:to>
    <xdr:pic>
      <xdr:nvPicPr>
        <xdr:cNvPr id="2" name="Picture 1" descr="Abstract banner" title="Banner 1">
          <a:extLst>
            <a:ext uri="{FF2B5EF4-FFF2-40B4-BE49-F238E27FC236}">
              <a16:creationId xmlns:a16="http://schemas.microsoft.com/office/drawing/2014/main" id="{DF9B2190-7C33-4EDF-B67A-C693631C2FD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95400" y="0"/>
          <a:ext cx="6591300" cy="894667"/>
        </a:xfrm>
        <a:prstGeom prst="rect">
          <a:avLst/>
        </a:prstGeom>
      </xdr:spPr>
    </xdr:pic>
    <xdr:clientData/>
  </xdr:twoCellAnchor>
  <xdr:twoCellAnchor>
    <xdr:from>
      <xdr:col>2</xdr:col>
      <xdr:colOff>0</xdr:colOff>
      <xdr:row>0</xdr:row>
      <xdr:rowOff>0</xdr:rowOff>
    </xdr:from>
    <xdr:to>
      <xdr:col>5</xdr:col>
      <xdr:colOff>38099</xdr:colOff>
      <xdr:row>2</xdr:row>
      <xdr:rowOff>0</xdr:rowOff>
    </xdr:to>
    <xdr:sp macro="" textlink="">
      <xdr:nvSpPr>
        <xdr:cNvPr id="3" name="TextBox 1" descr="Inventory List" title="Title 1">
          <a:extLst>
            <a:ext uri="{FF2B5EF4-FFF2-40B4-BE49-F238E27FC236}">
              <a16:creationId xmlns:a16="http://schemas.microsoft.com/office/drawing/2014/main" id="{624636BF-55FC-41AC-B597-8ACCEC01696F}"/>
            </a:ext>
          </a:extLst>
        </xdr:cNvPr>
        <xdr:cNvSpPr txBox="1"/>
      </xdr:nvSpPr>
      <xdr:spPr>
        <a:xfrm>
          <a:off x="2886075" y="0"/>
          <a:ext cx="6610349" cy="106680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sz="1800">
              <a:solidFill>
                <a:schemeClr val="tx2">
                  <a:lumMod val="40000"/>
                  <a:lumOff val="60000"/>
                </a:schemeClr>
              </a:solidFill>
              <a:latin typeface="+mj-lt"/>
              <a:ea typeface="+mn-ea"/>
              <a:cs typeface="+mn-cs"/>
            </a:rPr>
            <a:t>Tender</a:t>
          </a:r>
          <a:r>
            <a:rPr lang="en-US" sz="1100">
              <a:solidFill>
                <a:schemeClr val="dk1"/>
              </a:solidFill>
              <a:effectLst/>
              <a:latin typeface="+mn-lt"/>
              <a:ea typeface="+mn-ea"/>
              <a:cs typeface="+mn-cs"/>
            </a:rPr>
            <a:t> </a:t>
          </a:r>
          <a:r>
            <a:rPr lang="en-US" sz="1800">
              <a:solidFill>
                <a:schemeClr val="tx2">
                  <a:lumMod val="40000"/>
                  <a:lumOff val="60000"/>
                </a:schemeClr>
              </a:solidFill>
              <a:latin typeface="+mj-lt"/>
              <a:ea typeface="+mn-ea"/>
              <a:cs typeface="+mn-cs"/>
            </a:rPr>
            <a:t>for the Provision of Mobile Preliminary Roads Drugs Testing</a:t>
          </a:r>
          <a:r>
            <a:rPr lang="en-US" sz="1800" baseline="0">
              <a:solidFill>
                <a:schemeClr val="tx2">
                  <a:lumMod val="40000"/>
                  <a:lumOff val="60000"/>
                </a:schemeClr>
              </a:solidFill>
              <a:latin typeface="+mj-lt"/>
              <a:ea typeface="+mn-ea"/>
              <a:cs typeface="+mn-cs"/>
            </a:rPr>
            <a:t> </a:t>
          </a:r>
          <a:r>
            <a:rPr lang="en-US" sz="1800">
              <a:solidFill>
                <a:schemeClr val="tx2">
                  <a:lumMod val="40000"/>
                  <a:lumOff val="60000"/>
                </a:schemeClr>
              </a:solidFill>
              <a:latin typeface="+mj-lt"/>
              <a:ea typeface="+mn-ea"/>
              <a:cs typeface="+mn-cs"/>
            </a:rPr>
            <a:t>Devices</a:t>
          </a:r>
          <a:endParaRPr lang="en-GB" sz="1800">
            <a:solidFill>
              <a:schemeClr val="tx2">
                <a:lumMod val="40000"/>
                <a:lumOff val="60000"/>
              </a:schemeClr>
            </a:solidFill>
            <a:latin typeface="+mj-lt"/>
            <a:ea typeface="+mn-ea"/>
            <a:cs typeface="+mn-cs"/>
          </a:endParaRPr>
        </a:p>
        <a:p>
          <a:pPr marL="0" algn="l"/>
          <a:endParaRPr lang="en-US" sz="2400">
            <a:solidFill>
              <a:schemeClr val="tx2">
                <a:lumMod val="40000"/>
                <a:lumOff val="60000"/>
              </a:schemeClr>
            </a:solidFill>
            <a:latin typeface="+mj-lt"/>
          </a:endParaRPr>
        </a:p>
      </xdr:txBody>
    </xdr:sp>
    <xdr:clientData/>
  </xdr:twoCellAnchor>
  <xdr:twoCellAnchor editAs="oneCell">
    <xdr:from>
      <xdr:col>1</xdr:col>
      <xdr:colOff>0</xdr:colOff>
      <xdr:row>0</xdr:row>
      <xdr:rowOff>123825</xdr:rowOff>
    </xdr:from>
    <xdr:to>
      <xdr:col>1</xdr:col>
      <xdr:colOff>1244600</xdr:colOff>
      <xdr:row>0</xdr:row>
      <xdr:rowOff>673100</xdr:rowOff>
    </xdr:to>
    <xdr:pic>
      <xdr:nvPicPr>
        <xdr:cNvPr id="5" name="Picture 4">
          <a:extLst>
            <a:ext uri="{FF2B5EF4-FFF2-40B4-BE49-F238E27FC236}">
              <a16:creationId xmlns:a16="http://schemas.microsoft.com/office/drawing/2014/main" id="{299393D6-116F-413D-86C9-2EA81D9A20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95375" y="123825"/>
          <a:ext cx="1247775" cy="552450"/>
        </a:xfrm>
        <a:prstGeom prst="rect">
          <a:avLst/>
        </a:prstGeom>
      </xdr:spPr>
    </xdr:pic>
    <xdr:clientData/>
  </xdr:twoCellAnchor>
  <xdr:twoCellAnchor editAs="oneCell">
    <xdr:from>
      <xdr:col>5</xdr:col>
      <xdr:colOff>19227</xdr:colOff>
      <xdr:row>7</xdr:row>
      <xdr:rowOff>295275</xdr:rowOff>
    </xdr:from>
    <xdr:to>
      <xdr:col>5</xdr:col>
      <xdr:colOff>317499</xdr:colOff>
      <xdr:row>7</xdr:row>
      <xdr:rowOff>568325</xdr:rowOff>
    </xdr:to>
    <xdr:pic>
      <xdr:nvPicPr>
        <xdr:cNvPr id="6" name="Picture 5">
          <a:extLst>
            <a:ext uri="{FF2B5EF4-FFF2-40B4-BE49-F238E27FC236}">
              <a16:creationId xmlns:a16="http://schemas.microsoft.com/office/drawing/2014/main" id="{D16476E0-49CC-4FAB-A040-7296510B9061}"/>
            </a:ext>
          </a:extLst>
        </xdr:cNvPr>
        <xdr:cNvPicPr>
          <a:picLocks noChangeAspect="1"/>
        </xdr:cNvPicPr>
      </xdr:nvPicPr>
      <xdr:blipFill>
        <a:blip xmlns:r="http://schemas.openxmlformats.org/officeDocument/2006/relationships" r:embed="rId3"/>
        <a:stretch>
          <a:fillRect/>
        </a:stretch>
      </xdr:blipFill>
      <xdr:spPr>
        <a:xfrm>
          <a:off x="9477552" y="4457700"/>
          <a:ext cx="295097" cy="273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0</xdr:row>
      <xdr:rowOff>1</xdr:rowOff>
    </xdr:from>
    <xdr:to>
      <xdr:col>4</xdr:col>
      <xdr:colOff>228600</xdr:colOff>
      <xdr:row>1</xdr:row>
      <xdr:rowOff>47626</xdr:rowOff>
    </xdr:to>
    <xdr:pic>
      <xdr:nvPicPr>
        <xdr:cNvPr id="2" name="Picture 1" descr="Abstract banner" title="Banner 1">
          <a:extLst>
            <a:ext uri="{FF2B5EF4-FFF2-40B4-BE49-F238E27FC236}">
              <a16:creationId xmlns:a16="http://schemas.microsoft.com/office/drawing/2014/main" id="{650FCBE1-8F19-44BD-82E2-724709274C0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800350" y="1"/>
          <a:ext cx="9115425" cy="876300"/>
        </a:xfrm>
        <a:prstGeom prst="rect">
          <a:avLst/>
        </a:prstGeom>
      </xdr:spPr>
    </xdr:pic>
    <xdr:clientData/>
  </xdr:twoCellAnchor>
  <xdr:twoCellAnchor>
    <xdr:from>
      <xdr:col>2</xdr:col>
      <xdr:colOff>2</xdr:colOff>
      <xdr:row>0</xdr:row>
      <xdr:rowOff>1</xdr:rowOff>
    </xdr:from>
    <xdr:to>
      <xdr:col>2</xdr:col>
      <xdr:colOff>6391276</xdr:colOff>
      <xdr:row>1</xdr:row>
      <xdr:rowOff>0</xdr:rowOff>
    </xdr:to>
    <xdr:sp macro="" textlink="">
      <xdr:nvSpPr>
        <xdr:cNvPr id="3" name="TextBox 1" descr="Inventory List" title="Title 1">
          <a:extLst>
            <a:ext uri="{FF2B5EF4-FFF2-40B4-BE49-F238E27FC236}">
              <a16:creationId xmlns:a16="http://schemas.microsoft.com/office/drawing/2014/main" id="{25193384-4991-4265-83D8-81F0A0BF3F7B}"/>
            </a:ext>
          </a:extLst>
        </xdr:cNvPr>
        <xdr:cNvSpPr txBox="1"/>
      </xdr:nvSpPr>
      <xdr:spPr>
        <a:xfrm>
          <a:off x="2886077" y="1"/>
          <a:ext cx="6391274" cy="83820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DPS Workbook Instructions  &amp; Selection Criteria Defined</a:t>
          </a:r>
        </a:p>
      </xdr:txBody>
    </xdr:sp>
    <xdr:clientData/>
  </xdr:twoCellAnchor>
  <xdr:twoCellAnchor editAs="oneCell">
    <xdr:from>
      <xdr:col>2</xdr:col>
      <xdr:colOff>4654550</xdr:colOff>
      <xdr:row>3</xdr:row>
      <xdr:rowOff>158750</xdr:rowOff>
    </xdr:from>
    <xdr:to>
      <xdr:col>2</xdr:col>
      <xdr:colOff>6515100</xdr:colOff>
      <xdr:row>3</xdr:row>
      <xdr:rowOff>904321</xdr:rowOff>
    </xdr:to>
    <xdr:pic>
      <xdr:nvPicPr>
        <xdr:cNvPr id="5" name="Picture 4">
          <a:extLst>
            <a:ext uri="{FF2B5EF4-FFF2-40B4-BE49-F238E27FC236}">
              <a16:creationId xmlns:a16="http://schemas.microsoft.com/office/drawing/2014/main" id="{A93E6847-90D5-442E-9A01-050F4574B500}"/>
            </a:ext>
          </a:extLst>
        </xdr:cNvPr>
        <xdr:cNvPicPr>
          <a:picLocks noChangeAspect="1"/>
        </xdr:cNvPicPr>
      </xdr:nvPicPr>
      <xdr:blipFill>
        <a:blip xmlns:r="http://schemas.openxmlformats.org/officeDocument/2006/relationships" r:embed="rId2"/>
        <a:stretch>
          <a:fillRect/>
        </a:stretch>
      </xdr:blipFill>
      <xdr:spPr>
        <a:xfrm>
          <a:off x="7454900" y="1597025"/>
          <a:ext cx="1860550" cy="748746"/>
        </a:xfrm>
        <a:prstGeom prst="rect">
          <a:avLst/>
        </a:prstGeom>
      </xdr:spPr>
    </xdr:pic>
    <xdr:clientData/>
  </xdr:twoCellAnchor>
  <xdr:twoCellAnchor editAs="oneCell">
    <xdr:from>
      <xdr:col>2</xdr:col>
      <xdr:colOff>101600</xdr:colOff>
      <xdr:row>3</xdr:row>
      <xdr:rowOff>149225</xdr:rowOff>
    </xdr:from>
    <xdr:to>
      <xdr:col>2</xdr:col>
      <xdr:colOff>1943300</xdr:colOff>
      <xdr:row>3</xdr:row>
      <xdr:rowOff>912139</xdr:rowOff>
    </xdr:to>
    <xdr:pic>
      <xdr:nvPicPr>
        <xdr:cNvPr id="6" name="Picture 5">
          <a:extLst>
            <a:ext uri="{FF2B5EF4-FFF2-40B4-BE49-F238E27FC236}">
              <a16:creationId xmlns:a16="http://schemas.microsoft.com/office/drawing/2014/main" id="{D2442BCD-D3D1-4FD2-BDC7-62D65FD5C7A8}"/>
            </a:ext>
          </a:extLst>
        </xdr:cNvPr>
        <xdr:cNvPicPr>
          <a:picLocks noChangeAspect="1"/>
        </xdr:cNvPicPr>
      </xdr:nvPicPr>
      <xdr:blipFill>
        <a:blip xmlns:r="http://schemas.openxmlformats.org/officeDocument/2006/relationships" r:embed="rId3"/>
        <a:stretch>
          <a:fillRect/>
        </a:stretch>
      </xdr:blipFill>
      <xdr:spPr>
        <a:xfrm>
          <a:off x="2901950" y="1587500"/>
          <a:ext cx="1841700" cy="762914"/>
        </a:xfrm>
        <a:prstGeom prst="rect">
          <a:avLst/>
        </a:prstGeom>
      </xdr:spPr>
    </xdr:pic>
    <xdr:clientData/>
  </xdr:twoCellAnchor>
  <xdr:twoCellAnchor editAs="oneCell">
    <xdr:from>
      <xdr:col>2</xdr:col>
      <xdr:colOff>2368550</xdr:colOff>
      <xdr:row>3</xdr:row>
      <xdr:rowOff>238125</xdr:rowOff>
    </xdr:from>
    <xdr:to>
      <xdr:col>2</xdr:col>
      <xdr:colOff>4191001</xdr:colOff>
      <xdr:row>3</xdr:row>
      <xdr:rowOff>904786</xdr:rowOff>
    </xdr:to>
    <xdr:pic>
      <xdr:nvPicPr>
        <xdr:cNvPr id="7" name="Picture 6">
          <a:extLst>
            <a:ext uri="{FF2B5EF4-FFF2-40B4-BE49-F238E27FC236}">
              <a16:creationId xmlns:a16="http://schemas.microsoft.com/office/drawing/2014/main" id="{C3EA7D93-C7B2-4172-B6FD-E0710001B4E6}"/>
            </a:ext>
          </a:extLst>
        </xdr:cNvPr>
        <xdr:cNvPicPr>
          <a:picLocks noChangeAspect="1"/>
        </xdr:cNvPicPr>
      </xdr:nvPicPr>
      <xdr:blipFill>
        <a:blip xmlns:r="http://schemas.openxmlformats.org/officeDocument/2006/relationships" r:embed="rId4"/>
        <a:stretch>
          <a:fillRect/>
        </a:stretch>
      </xdr:blipFill>
      <xdr:spPr>
        <a:xfrm>
          <a:off x="5168900" y="1676400"/>
          <a:ext cx="1822451" cy="669836"/>
        </a:xfrm>
        <a:prstGeom prst="rect">
          <a:avLst/>
        </a:prstGeom>
      </xdr:spPr>
    </xdr:pic>
    <xdr:clientData/>
  </xdr:twoCellAnchor>
  <xdr:twoCellAnchor editAs="oneCell">
    <xdr:from>
      <xdr:col>11</xdr:col>
      <xdr:colOff>531597</xdr:colOff>
      <xdr:row>1</xdr:row>
      <xdr:rowOff>0</xdr:rowOff>
    </xdr:from>
    <xdr:to>
      <xdr:col>12</xdr:col>
      <xdr:colOff>111125</xdr:colOff>
      <xdr:row>2</xdr:row>
      <xdr:rowOff>133350</xdr:rowOff>
    </xdr:to>
    <xdr:pic>
      <xdr:nvPicPr>
        <xdr:cNvPr id="8" name="Picture 7">
          <a:extLst>
            <a:ext uri="{FF2B5EF4-FFF2-40B4-BE49-F238E27FC236}">
              <a16:creationId xmlns:a16="http://schemas.microsoft.com/office/drawing/2014/main" id="{DEABF72B-9A85-4006-983A-6A4BF1AEF483}"/>
            </a:ext>
          </a:extLst>
        </xdr:cNvPr>
        <xdr:cNvPicPr>
          <a:picLocks noChangeAspect="1"/>
        </xdr:cNvPicPr>
      </xdr:nvPicPr>
      <xdr:blipFill>
        <a:blip xmlns:r="http://schemas.openxmlformats.org/officeDocument/2006/relationships" r:embed="rId5"/>
        <a:stretch>
          <a:fillRect/>
        </a:stretch>
      </xdr:blipFill>
      <xdr:spPr>
        <a:xfrm>
          <a:off x="29211372" y="1304925"/>
          <a:ext cx="322478" cy="292100"/>
        </a:xfrm>
        <a:prstGeom prst="rect">
          <a:avLst/>
        </a:prstGeom>
      </xdr:spPr>
    </xdr:pic>
    <xdr:clientData/>
  </xdr:twoCellAnchor>
  <xdr:twoCellAnchor editAs="oneCell">
    <xdr:from>
      <xdr:col>11</xdr:col>
      <xdr:colOff>476250</xdr:colOff>
      <xdr:row>1</xdr:row>
      <xdr:rowOff>0</xdr:rowOff>
    </xdr:from>
    <xdr:to>
      <xdr:col>12</xdr:col>
      <xdr:colOff>21427</xdr:colOff>
      <xdr:row>2</xdr:row>
      <xdr:rowOff>133262</xdr:rowOff>
    </xdr:to>
    <xdr:pic>
      <xdr:nvPicPr>
        <xdr:cNvPr id="10" name="Picture 9">
          <a:extLst>
            <a:ext uri="{FF2B5EF4-FFF2-40B4-BE49-F238E27FC236}">
              <a16:creationId xmlns:a16="http://schemas.microsoft.com/office/drawing/2014/main" id="{345775ED-1C28-44B2-9CBA-38A91AD44303}"/>
            </a:ext>
          </a:extLst>
        </xdr:cNvPr>
        <xdr:cNvPicPr>
          <a:picLocks noChangeAspect="1"/>
        </xdr:cNvPicPr>
      </xdr:nvPicPr>
      <xdr:blipFill>
        <a:blip xmlns:r="http://schemas.openxmlformats.org/officeDocument/2006/relationships" r:embed="rId6"/>
        <a:stretch>
          <a:fillRect/>
        </a:stretch>
      </xdr:blipFill>
      <xdr:spPr>
        <a:xfrm>
          <a:off x="29156025" y="939800"/>
          <a:ext cx="288127" cy="298362"/>
        </a:xfrm>
        <a:prstGeom prst="rect">
          <a:avLst/>
        </a:prstGeom>
      </xdr:spPr>
    </xdr:pic>
    <xdr:clientData/>
  </xdr:twoCellAnchor>
  <xdr:twoCellAnchor editAs="oneCell">
    <xdr:from>
      <xdr:col>11</xdr:col>
      <xdr:colOff>476250</xdr:colOff>
      <xdr:row>1</xdr:row>
      <xdr:rowOff>161925</xdr:rowOff>
    </xdr:from>
    <xdr:to>
      <xdr:col>12</xdr:col>
      <xdr:colOff>47599</xdr:colOff>
      <xdr:row>2</xdr:row>
      <xdr:rowOff>269713</xdr:rowOff>
    </xdr:to>
    <xdr:pic>
      <xdr:nvPicPr>
        <xdr:cNvPr id="11" name="Picture 10">
          <a:extLst>
            <a:ext uri="{FF2B5EF4-FFF2-40B4-BE49-F238E27FC236}">
              <a16:creationId xmlns:a16="http://schemas.microsoft.com/office/drawing/2014/main" id="{367731BE-85C5-4D41-832F-0104C87BC228}"/>
            </a:ext>
          </a:extLst>
        </xdr:cNvPr>
        <xdr:cNvPicPr>
          <a:picLocks noChangeAspect="1"/>
        </xdr:cNvPicPr>
      </xdr:nvPicPr>
      <xdr:blipFill>
        <a:blip xmlns:r="http://schemas.openxmlformats.org/officeDocument/2006/relationships" r:embed="rId7"/>
        <a:stretch>
          <a:fillRect/>
        </a:stretch>
      </xdr:blipFill>
      <xdr:spPr>
        <a:xfrm>
          <a:off x="29156025" y="1590675"/>
          <a:ext cx="314299" cy="266538"/>
        </a:xfrm>
        <a:prstGeom prst="rect">
          <a:avLst/>
        </a:prstGeom>
      </xdr:spPr>
    </xdr:pic>
    <xdr:clientData/>
  </xdr:twoCellAnchor>
  <xdr:twoCellAnchor editAs="oneCell">
    <xdr:from>
      <xdr:col>1</xdr:col>
      <xdr:colOff>234950</xdr:colOff>
      <xdr:row>0</xdr:row>
      <xdr:rowOff>104775</xdr:rowOff>
    </xdr:from>
    <xdr:to>
      <xdr:col>1</xdr:col>
      <xdr:colOff>1543050</xdr:colOff>
      <xdr:row>0</xdr:row>
      <xdr:rowOff>682625</xdr:rowOff>
    </xdr:to>
    <xdr:pic>
      <xdr:nvPicPr>
        <xdr:cNvPr id="13" name="Picture 12">
          <a:extLst>
            <a:ext uri="{FF2B5EF4-FFF2-40B4-BE49-F238E27FC236}">
              <a16:creationId xmlns:a16="http://schemas.microsoft.com/office/drawing/2014/main" id="{900B6002-EB92-407C-B70E-18F0E907FD15}"/>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330325" y="104775"/>
          <a:ext cx="1308100" cy="577850"/>
        </a:xfrm>
        <a:prstGeom prst="rect">
          <a:avLst/>
        </a:prstGeom>
      </xdr:spPr>
    </xdr:pic>
    <xdr:clientData/>
  </xdr:twoCellAnchor>
  <xdr:twoCellAnchor editAs="oneCell">
    <xdr:from>
      <xdr:col>1</xdr:col>
      <xdr:colOff>1285875</xdr:colOff>
      <xdr:row>10</xdr:row>
      <xdr:rowOff>76200</xdr:rowOff>
    </xdr:from>
    <xdr:to>
      <xdr:col>1</xdr:col>
      <xdr:colOff>1584147</xdr:colOff>
      <xdr:row>10</xdr:row>
      <xdr:rowOff>349250</xdr:rowOff>
    </xdr:to>
    <xdr:pic>
      <xdr:nvPicPr>
        <xdr:cNvPr id="14" name="Picture 13">
          <a:extLst>
            <a:ext uri="{FF2B5EF4-FFF2-40B4-BE49-F238E27FC236}">
              <a16:creationId xmlns:a16="http://schemas.microsoft.com/office/drawing/2014/main" id="{82D39D61-0519-47A0-938A-20B36EE0FBF8}"/>
            </a:ext>
          </a:extLst>
        </xdr:cNvPr>
        <xdr:cNvPicPr>
          <a:picLocks noChangeAspect="1"/>
        </xdr:cNvPicPr>
      </xdr:nvPicPr>
      <xdr:blipFill>
        <a:blip xmlns:r="http://schemas.openxmlformats.org/officeDocument/2006/relationships" r:embed="rId5"/>
        <a:stretch>
          <a:fillRect/>
        </a:stretch>
      </xdr:blipFill>
      <xdr:spPr>
        <a:xfrm>
          <a:off x="2381250" y="4210050"/>
          <a:ext cx="298272" cy="273050"/>
        </a:xfrm>
        <a:prstGeom prst="rect">
          <a:avLst/>
        </a:prstGeom>
      </xdr:spPr>
    </xdr:pic>
    <xdr:clientData/>
  </xdr:twoCellAnchor>
  <xdr:twoCellAnchor editAs="oneCell">
    <xdr:from>
      <xdr:col>1</xdr:col>
      <xdr:colOff>1314450</xdr:colOff>
      <xdr:row>14</xdr:row>
      <xdr:rowOff>149225</xdr:rowOff>
    </xdr:from>
    <xdr:to>
      <xdr:col>1</xdr:col>
      <xdr:colOff>1647783</xdr:colOff>
      <xdr:row>14</xdr:row>
      <xdr:rowOff>441289</xdr:rowOff>
    </xdr:to>
    <xdr:pic>
      <xdr:nvPicPr>
        <xdr:cNvPr id="15" name="Picture 14">
          <a:extLst>
            <a:ext uri="{FF2B5EF4-FFF2-40B4-BE49-F238E27FC236}">
              <a16:creationId xmlns:a16="http://schemas.microsoft.com/office/drawing/2014/main" id="{DA769852-83C1-4855-9D51-F5658F95B46A}"/>
            </a:ext>
          </a:extLst>
        </xdr:cNvPr>
        <xdr:cNvPicPr>
          <a:picLocks noChangeAspect="1"/>
        </xdr:cNvPicPr>
      </xdr:nvPicPr>
      <xdr:blipFill>
        <a:blip xmlns:r="http://schemas.openxmlformats.org/officeDocument/2006/relationships" r:embed="rId9"/>
        <a:stretch>
          <a:fillRect/>
        </a:stretch>
      </xdr:blipFill>
      <xdr:spPr>
        <a:xfrm>
          <a:off x="2409825" y="5226050"/>
          <a:ext cx="333333" cy="2920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3173</xdr:colOff>
      <xdr:row>0</xdr:row>
      <xdr:rowOff>0</xdr:rowOff>
    </xdr:from>
    <xdr:to>
      <xdr:col>2</xdr:col>
      <xdr:colOff>7556499</xdr:colOff>
      <xdr:row>1</xdr:row>
      <xdr:rowOff>69167</xdr:rowOff>
    </xdr:to>
    <xdr:pic>
      <xdr:nvPicPr>
        <xdr:cNvPr id="2" name="Picture 1" descr="Abstract banner" title="Banner 1">
          <a:extLst>
            <a:ext uri="{FF2B5EF4-FFF2-40B4-BE49-F238E27FC236}">
              <a16:creationId xmlns:a16="http://schemas.microsoft.com/office/drawing/2014/main" id="{26F974D2-04EF-4325-ACF6-9687EC240F8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193923" y="0"/>
          <a:ext cx="7550151" cy="897842"/>
        </a:xfrm>
        <a:prstGeom prst="rect">
          <a:avLst/>
        </a:prstGeom>
      </xdr:spPr>
    </xdr:pic>
    <xdr:clientData/>
  </xdr:twoCellAnchor>
  <xdr:twoCellAnchor>
    <xdr:from>
      <xdr:col>2</xdr:col>
      <xdr:colOff>1</xdr:colOff>
      <xdr:row>0</xdr:row>
      <xdr:rowOff>1</xdr:rowOff>
    </xdr:from>
    <xdr:to>
      <xdr:col>2</xdr:col>
      <xdr:colOff>7172325</xdr:colOff>
      <xdr:row>0</xdr:row>
      <xdr:rowOff>800101</xdr:rowOff>
    </xdr:to>
    <xdr:sp macro="" textlink="">
      <xdr:nvSpPr>
        <xdr:cNvPr id="3" name="TextBox 1" descr="Inventory List" title="Title 1">
          <a:extLst>
            <a:ext uri="{FF2B5EF4-FFF2-40B4-BE49-F238E27FC236}">
              <a16:creationId xmlns:a16="http://schemas.microsoft.com/office/drawing/2014/main" id="{EF3A6200-62E6-4457-9391-2583983122FC}"/>
            </a:ext>
          </a:extLst>
        </xdr:cNvPr>
        <xdr:cNvSpPr txBox="1"/>
      </xdr:nvSpPr>
      <xdr:spPr>
        <a:xfrm>
          <a:off x="2190751" y="1"/>
          <a:ext cx="7172324" cy="80010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Tender for the </a:t>
          </a:r>
          <a:r>
            <a:rPr lang="en-US" sz="1800" baseline="0">
              <a:solidFill>
                <a:schemeClr val="tx2">
                  <a:lumMod val="40000"/>
                  <a:lumOff val="60000"/>
                </a:schemeClr>
              </a:solidFill>
              <a:latin typeface="+mj-lt"/>
            </a:rPr>
            <a:t>Provision of Mobile  Preliminary Roads Drugs Testing Devices </a:t>
          </a:r>
          <a:endParaRPr lang="en-US" sz="1800">
            <a:solidFill>
              <a:schemeClr val="tx2">
                <a:lumMod val="40000"/>
                <a:lumOff val="60000"/>
              </a:schemeClr>
            </a:solidFill>
            <a:latin typeface="+mj-lt"/>
          </a:endParaRPr>
        </a:p>
      </xdr:txBody>
    </xdr:sp>
    <xdr:clientData/>
  </xdr:twoCellAnchor>
  <xdr:twoCellAnchor editAs="oneCell">
    <xdr:from>
      <xdr:col>2</xdr:col>
      <xdr:colOff>1419225</xdr:colOff>
      <xdr:row>4</xdr:row>
      <xdr:rowOff>47625</xdr:rowOff>
    </xdr:from>
    <xdr:to>
      <xdr:col>2</xdr:col>
      <xdr:colOff>1752558</xdr:colOff>
      <xdr:row>4</xdr:row>
      <xdr:rowOff>342864</xdr:rowOff>
    </xdr:to>
    <xdr:pic>
      <xdr:nvPicPr>
        <xdr:cNvPr id="6" name="Picture 5">
          <a:extLst>
            <a:ext uri="{FF2B5EF4-FFF2-40B4-BE49-F238E27FC236}">
              <a16:creationId xmlns:a16="http://schemas.microsoft.com/office/drawing/2014/main" id="{2D599C9E-4B73-4F7B-AAE6-3AE412CDF96C}"/>
            </a:ext>
          </a:extLst>
        </xdr:cNvPr>
        <xdr:cNvPicPr>
          <a:picLocks noChangeAspect="1"/>
        </xdr:cNvPicPr>
      </xdr:nvPicPr>
      <xdr:blipFill>
        <a:blip xmlns:r="http://schemas.openxmlformats.org/officeDocument/2006/relationships" r:embed="rId2"/>
        <a:stretch>
          <a:fillRect/>
        </a:stretch>
      </xdr:blipFill>
      <xdr:spPr>
        <a:xfrm>
          <a:off x="3609975" y="2971800"/>
          <a:ext cx="333333" cy="2952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1095374</xdr:colOff>
      <xdr:row>0</xdr:row>
      <xdr:rowOff>0</xdr:rowOff>
    </xdr:from>
    <xdr:to>
      <xdr:col>3</xdr:col>
      <xdr:colOff>3174</xdr:colOff>
      <xdr:row>1</xdr:row>
      <xdr:rowOff>69167</xdr:rowOff>
    </xdr:to>
    <xdr:pic>
      <xdr:nvPicPr>
        <xdr:cNvPr id="2" name="Picture 1" descr="Abstract banner" title="Banner 1">
          <a:extLst>
            <a:ext uri="{FF2B5EF4-FFF2-40B4-BE49-F238E27FC236}">
              <a16:creationId xmlns:a16="http://schemas.microsoft.com/office/drawing/2014/main" id="{7DBA19AB-D984-4FB5-AEE8-48EA308589D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193924" y="0"/>
          <a:ext cx="7343775" cy="894667"/>
        </a:xfrm>
        <a:prstGeom prst="rect">
          <a:avLst/>
        </a:prstGeom>
      </xdr:spPr>
    </xdr:pic>
    <xdr:clientData/>
  </xdr:twoCellAnchor>
  <xdr:twoCellAnchor>
    <xdr:from>
      <xdr:col>2</xdr:col>
      <xdr:colOff>1</xdr:colOff>
      <xdr:row>0</xdr:row>
      <xdr:rowOff>1</xdr:rowOff>
    </xdr:from>
    <xdr:to>
      <xdr:col>2</xdr:col>
      <xdr:colOff>7124700</xdr:colOff>
      <xdr:row>0</xdr:row>
      <xdr:rowOff>800101</xdr:rowOff>
    </xdr:to>
    <xdr:sp macro="" textlink="">
      <xdr:nvSpPr>
        <xdr:cNvPr id="3" name="TextBox 1" descr="Inventory List" title="Title 1">
          <a:extLst>
            <a:ext uri="{FF2B5EF4-FFF2-40B4-BE49-F238E27FC236}">
              <a16:creationId xmlns:a16="http://schemas.microsoft.com/office/drawing/2014/main" id="{0F5AB1B2-2923-4B54-996D-6C7809A42EFB}"/>
            </a:ext>
          </a:extLst>
        </xdr:cNvPr>
        <xdr:cNvSpPr txBox="1"/>
      </xdr:nvSpPr>
      <xdr:spPr>
        <a:xfrm>
          <a:off x="2190751" y="1"/>
          <a:ext cx="7124699" cy="80010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sz="1800" baseline="0">
              <a:solidFill>
                <a:schemeClr val="tx2">
                  <a:lumMod val="40000"/>
                  <a:lumOff val="60000"/>
                </a:schemeClr>
              </a:solidFill>
              <a:latin typeface="+mj-lt"/>
              <a:ea typeface="+mn-ea"/>
              <a:cs typeface="+mn-cs"/>
            </a:rPr>
            <a:t>Tender</a:t>
          </a:r>
          <a:r>
            <a:rPr lang="en-US" sz="1100">
              <a:solidFill>
                <a:schemeClr val="dk1"/>
              </a:solidFill>
              <a:effectLst/>
              <a:latin typeface="+mn-lt"/>
              <a:ea typeface="+mn-ea"/>
              <a:cs typeface="+mn-cs"/>
            </a:rPr>
            <a:t> </a:t>
          </a:r>
          <a:r>
            <a:rPr lang="en-US" sz="1800" baseline="0">
              <a:solidFill>
                <a:schemeClr val="tx2">
                  <a:lumMod val="40000"/>
                  <a:lumOff val="60000"/>
                </a:schemeClr>
              </a:solidFill>
              <a:latin typeface="+mj-lt"/>
              <a:ea typeface="+mn-ea"/>
              <a:cs typeface="+mn-cs"/>
            </a:rPr>
            <a:t>for the Provision of Mobile Preliminary Roads Drugs Testing Devices</a:t>
          </a:r>
          <a:endParaRPr lang="en-GB" sz="1800" baseline="0">
            <a:solidFill>
              <a:schemeClr val="tx2">
                <a:lumMod val="40000"/>
                <a:lumOff val="60000"/>
              </a:schemeClr>
            </a:solidFill>
            <a:latin typeface="+mj-lt"/>
            <a:ea typeface="+mn-ea"/>
            <a:cs typeface="+mn-cs"/>
          </a:endParaRPr>
        </a:p>
        <a:p>
          <a:pPr marL="0" algn="l"/>
          <a:endParaRPr lang="en-US" sz="1800">
            <a:solidFill>
              <a:schemeClr val="tx2">
                <a:lumMod val="40000"/>
                <a:lumOff val="60000"/>
              </a:schemeClr>
            </a:solidFill>
            <a:latin typeface="+mj-lt"/>
          </a:endParaRPr>
        </a:p>
      </xdr:txBody>
    </xdr:sp>
    <xdr:clientData/>
  </xdr:twoCellAnchor>
  <xdr:twoCellAnchor editAs="oneCell">
    <xdr:from>
      <xdr:col>1</xdr:col>
      <xdr:colOff>742950</xdr:colOff>
      <xdr:row>12</xdr:row>
      <xdr:rowOff>200025</xdr:rowOff>
    </xdr:from>
    <xdr:to>
      <xdr:col>1</xdr:col>
      <xdr:colOff>1041222</xdr:colOff>
      <xdr:row>12</xdr:row>
      <xdr:rowOff>473075</xdr:rowOff>
    </xdr:to>
    <xdr:pic>
      <xdr:nvPicPr>
        <xdr:cNvPr id="4" name="Picture 3">
          <a:extLst>
            <a:ext uri="{FF2B5EF4-FFF2-40B4-BE49-F238E27FC236}">
              <a16:creationId xmlns:a16="http://schemas.microsoft.com/office/drawing/2014/main" id="{90BC5509-B7DE-4D54-ACC1-DABE84AA5BBE}"/>
            </a:ext>
          </a:extLst>
        </xdr:cNvPr>
        <xdr:cNvPicPr>
          <a:picLocks noChangeAspect="1"/>
        </xdr:cNvPicPr>
      </xdr:nvPicPr>
      <xdr:blipFill>
        <a:blip xmlns:r="http://schemas.openxmlformats.org/officeDocument/2006/relationships" r:embed="rId2"/>
        <a:stretch>
          <a:fillRect/>
        </a:stretch>
      </xdr:blipFill>
      <xdr:spPr>
        <a:xfrm>
          <a:off x="1838325" y="6172200"/>
          <a:ext cx="295097" cy="273050"/>
        </a:xfrm>
        <a:prstGeom prst="rect">
          <a:avLst/>
        </a:prstGeom>
      </xdr:spPr>
    </xdr:pic>
    <xdr:clientData/>
  </xdr:twoCellAnchor>
  <xdr:twoCellAnchor editAs="oneCell">
    <xdr:from>
      <xdr:col>2</xdr:col>
      <xdr:colOff>1104899</xdr:colOff>
      <xdr:row>10</xdr:row>
      <xdr:rowOff>10073</xdr:rowOff>
    </xdr:from>
    <xdr:to>
      <xdr:col>2</xdr:col>
      <xdr:colOff>5670548</xdr:colOff>
      <xdr:row>11</xdr:row>
      <xdr:rowOff>523322</xdr:rowOff>
    </xdr:to>
    <xdr:pic>
      <xdr:nvPicPr>
        <xdr:cNvPr id="7" name="Picture 6">
          <a:extLst>
            <a:ext uri="{FF2B5EF4-FFF2-40B4-BE49-F238E27FC236}">
              <a16:creationId xmlns:a16="http://schemas.microsoft.com/office/drawing/2014/main" id="{A3D55317-4D7C-4111-90A9-2D0F3EB07517}"/>
            </a:ext>
          </a:extLst>
        </xdr:cNvPr>
        <xdr:cNvPicPr>
          <a:picLocks noChangeAspect="1"/>
        </xdr:cNvPicPr>
      </xdr:nvPicPr>
      <xdr:blipFill>
        <a:blip xmlns:r="http://schemas.openxmlformats.org/officeDocument/2006/relationships" r:embed="rId3"/>
        <a:stretch>
          <a:fillRect/>
        </a:stretch>
      </xdr:blipFill>
      <xdr:spPr>
        <a:xfrm>
          <a:off x="3295649" y="4610648"/>
          <a:ext cx="4562474" cy="1230799"/>
        </a:xfrm>
        <a:prstGeom prst="rect">
          <a:avLst/>
        </a:prstGeom>
      </xdr:spPr>
    </xdr:pic>
    <xdr:clientData/>
  </xdr:twoCellAnchor>
  <xdr:twoCellAnchor editAs="oneCell">
    <xdr:from>
      <xdr:col>1</xdr:col>
      <xdr:colOff>733425</xdr:colOff>
      <xdr:row>14</xdr:row>
      <xdr:rowOff>190500</xdr:rowOff>
    </xdr:from>
    <xdr:to>
      <xdr:col>1</xdr:col>
      <xdr:colOff>1028522</xdr:colOff>
      <xdr:row>14</xdr:row>
      <xdr:rowOff>463550</xdr:rowOff>
    </xdr:to>
    <xdr:pic>
      <xdr:nvPicPr>
        <xdr:cNvPr id="8" name="Picture 7">
          <a:extLst>
            <a:ext uri="{FF2B5EF4-FFF2-40B4-BE49-F238E27FC236}">
              <a16:creationId xmlns:a16="http://schemas.microsoft.com/office/drawing/2014/main" id="{24AA670B-E760-4A51-8E90-5F1F6306A6F2}"/>
            </a:ext>
          </a:extLst>
        </xdr:cNvPr>
        <xdr:cNvPicPr>
          <a:picLocks noChangeAspect="1"/>
        </xdr:cNvPicPr>
      </xdr:nvPicPr>
      <xdr:blipFill>
        <a:blip xmlns:r="http://schemas.openxmlformats.org/officeDocument/2006/relationships" r:embed="rId2"/>
        <a:stretch>
          <a:fillRect/>
        </a:stretch>
      </xdr:blipFill>
      <xdr:spPr>
        <a:xfrm>
          <a:off x="1828800" y="7134225"/>
          <a:ext cx="295097" cy="2762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3</xdr:col>
      <xdr:colOff>15875</xdr:colOff>
      <xdr:row>1</xdr:row>
      <xdr:rowOff>69167</xdr:rowOff>
    </xdr:to>
    <xdr:pic>
      <xdr:nvPicPr>
        <xdr:cNvPr id="2" name="Picture 1" descr="Abstract banner" title="Banner 1">
          <a:extLst>
            <a:ext uri="{FF2B5EF4-FFF2-40B4-BE49-F238E27FC236}">
              <a16:creationId xmlns:a16="http://schemas.microsoft.com/office/drawing/2014/main" id="{7BE1F7BA-7CFD-4F38-82BE-D5CC97BB0C0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76350" y="0"/>
          <a:ext cx="8505825" cy="894667"/>
        </a:xfrm>
        <a:prstGeom prst="rect">
          <a:avLst/>
        </a:prstGeom>
      </xdr:spPr>
    </xdr:pic>
    <xdr:clientData/>
  </xdr:twoCellAnchor>
  <xdr:twoCellAnchor>
    <xdr:from>
      <xdr:col>2</xdr:col>
      <xdr:colOff>1</xdr:colOff>
      <xdr:row>0</xdr:row>
      <xdr:rowOff>0</xdr:rowOff>
    </xdr:from>
    <xdr:to>
      <xdr:col>2</xdr:col>
      <xdr:colOff>6477000</xdr:colOff>
      <xdr:row>1</xdr:row>
      <xdr:rowOff>9525</xdr:rowOff>
    </xdr:to>
    <xdr:sp macro="" textlink="">
      <xdr:nvSpPr>
        <xdr:cNvPr id="3" name="TextBox 1" descr="Inventory List" title="Title 1">
          <a:extLst>
            <a:ext uri="{FF2B5EF4-FFF2-40B4-BE49-F238E27FC236}">
              <a16:creationId xmlns:a16="http://schemas.microsoft.com/office/drawing/2014/main" id="{4D26A835-23A6-406B-815B-192B5CA69BE1}"/>
            </a:ext>
          </a:extLst>
        </xdr:cNvPr>
        <xdr:cNvSpPr txBox="1"/>
      </xdr:nvSpPr>
      <xdr:spPr>
        <a:xfrm>
          <a:off x="2295526" y="0"/>
          <a:ext cx="6476999" cy="83820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Tender for the Provision of Mobile Preliminary Roads Drugs Testing Devices</a:t>
          </a:r>
        </a:p>
        <a:p>
          <a:pPr marL="0" algn="l"/>
          <a:r>
            <a:rPr lang="en-US" sz="1800">
              <a:solidFill>
                <a:schemeClr val="tx2">
                  <a:lumMod val="40000"/>
                  <a:lumOff val="60000"/>
                </a:schemeClr>
              </a:solidFill>
              <a:latin typeface="+mj-lt"/>
            </a:rPr>
            <a:t>SSQ Instructions</a:t>
          </a:r>
        </a:p>
      </xdr:txBody>
    </xdr:sp>
    <xdr:clientData/>
  </xdr:twoCellAnchor>
  <xdr:twoCellAnchor editAs="oneCell">
    <xdr:from>
      <xdr:col>0</xdr:col>
      <xdr:colOff>238125</xdr:colOff>
      <xdr:row>3</xdr:row>
      <xdr:rowOff>76202</xdr:rowOff>
    </xdr:from>
    <xdr:to>
      <xdr:col>1</xdr:col>
      <xdr:colOff>971787</xdr:colOff>
      <xdr:row>5</xdr:row>
      <xdr:rowOff>0</xdr:rowOff>
    </xdr:to>
    <xdr:pic>
      <xdr:nvPicPr>
        <xdr:cNvPr id="6" name="Picture 5">
          <a:extLst>
            <a:ext uri="{FF2B5EF4-FFF2-40B4-BE49-F238E27FC236}">
              <a16:creationId xmlns:a16="http://schemas.microsoft.com/office/drawing/2014/main" id="{4B708F75-07AE-40E8-AC36-440E93E4EB43}"/>
            </a:ext>
          </a:extLst>
        </xdr:cNvPr>
        <xdr:cNvPicPr>
          <a:picLocks noChangeAspect="1"/>
        </xdr:cNvPicPr>
      </xdr:nvPicPr>
      <xdr:blipFill>
        <a:blip xmlns:r="http://schemas.openxmlformats.org/officeDocument/2006/relationships" r:embed="rId2"/>
        <a:stretch>
          <a:fillRect/>
        </a:stretch>
      </xdr:blipFill>
      <xdr:spPr>
        <a:xfrm>
          <a:off x="238125" y="1343027"/>
          <a:ext cx="1829037" cy="571498"/>
        </a:xfrm>
        <a:prstGeom prst="rect">
          <a:avLst/>
        </a:prstGeom>
      </xdr:spPr>
    </xdr:pic>
    <xdr:clientData/>
  </xdr:twoCellAnchor>
  <xdr:twoCellAnchor editAs="oneCell">
    <xdr:from>
      <xdr:col>4</xdr:col>
      <xdr:colOff>0</xdr:colOff>
      <xdr:row>12</xdr:row>
      <xdr:rowOff>0</xdr:rowOff>
    </xdr:from>
    <xdr:to>
      <xdr:col>4</xdr:col>
      <xdr:colOff>322478</xdr:colOff>
      <xdr:row>12</xdr:row>
      <xdr:rowOff>295275</xdr:rowOff>
    </xdr:to>
    <xdr:pic>
      <xdr:nvPicPr>
        <xdr:cNvPr id="5" name="Picture 4">
          <a:extLst>
            <a:ext uri="{FF2B5EF4-FFF2-40B4-BE49-F238E27FC236}">
              <a16:creationId xmlns:a16="http://schemas.microsoft.com/office/drawing/2014/main" id="{5666887E-C1E7-4580-A452-0873C9B1BB59}"/>
            </a:ext>
          </a:extLst>
        </xdr:cNvPr>
        <xdr:cNvPicPr>
          <a:picLocks noChangeAspect="1"/>
        </xdr:cNvPicPr>
      </xdr:nvPicPr>
      <xdr:blipFill>
        <a:blip xmlns:r="http://schemas.openxmlformats.org/officeDocument/2006/relationships" r:embed="rId3"/>
        <a:stretch>
          <a:fillRect/>
        </a:stretch>
      </xdr:blipFill>
      <xdr:spPr>
        <a:xfrm>
          <a:off x="9820275" y="6905625"/>
          <a:ext cx="322478" cy="2952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xdr:colOff>
      <xdr:row>0</xdr:row>
      <xdr:rowOff>0</xdr:rowOff>
    </xdr:from>
    <xdr:to>
      <xdr:col>5</xdr:col>
      <xdr:colOff>1263650</xdr:colOff>
      <xdr:row>1</xdr:row>
      <xdr:rowOff>68373</xdr:rowOff>
    </xdr:to>
    <xdr:pic>
      <xdr:nvPicPr>
        <xdr:cNvPr id="3" name="Picture 2" descr="Abstract banner" title="Banner 1">
          <a:extLst>
            <a:ext uri="{FF2B5EF4-FFF2-40B4-BE49-F238E27FC236}">
              <a16:creationId xmlns:a16="http://schemas.microsoft.com/office/drawing/2014/main" id="{8714C1B2-84FB-49BA-9328-C25FED564C7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24001" y="0"/>
          <a:ext cx="9591674" cy="893873"/>
        </a:xfrm>
        <a:prstGeom prst="rect">
          <a:avLst/>
        </a:prstGeom>
      </xdr:spPr>
    </xdr:pic>
    <xdr:clientData/>
  </xdr:twoCellAnchor>
  <xdr:twoCellAnchor>
    <xdr:from>
      <xdr:col>2</xdr:col>
      <xdr:colOff>22224</xdr:colOff>
      <xdr:row>0</xdr:row>
      <xdr:rowOff>1</xdr:rowOff>
    </xdr:from>
    <xdr:to>
      <xdr:col>4</xdr:col>
      <xdr:colOff>3228975</xdr:colOff>
      <xdr:row>0</xdr:row>
      <xdr:rowOff>781051</xdr:rowOff>
    </xdr:to>
    <xdr:sp macro="" textlink="">
      <xdr:nvSpPr>
        <xdr:cNvPr id="7" name="TextBox 1" descr="Inventory List" title="Title 1">
          <a:extLst>
            <a:ext uri="{FF2B5EF4-FFF2-40B4-BE49-F238E27FC236}">
              <a16:creationId xmlns:a16="http://schemas.microsoft.com/office/drawing/2014/main" id="{6CEA1BD0-4505-4A29-B68B-A70C68DB3E9C}"/>
            </a:ext>
          </a:extLst>
        </xdr:cNvPr>
        <xdr:cNvSpPr txBox="1"/>
      </xdr:nvSpPr>
      <xdr:spPr>
        <a:xfrm>
          <a:off x="1851024" y="1"/>
          <a:ext cx="8674101" cy="78105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 1 - Selection</a:t>
          </a:r>
          <a:r>
            <a:rPr lang="en-US" sz="1800" baseline="0">
              <a:solidFill>
                <a:schemeClr val="tx2">
                  <a:lumMod val="40000"/>
                  <a:lumOff val="60000"/>
                </a:schemeClr>
              </a:solidFill>
              <a:latin typeface="+mj-lt"/>
            </a:rPr>
            <a:t> 1A Potential Supplier Information</a:t>
          </a:r>
          <a:endParaRPr lang="en-US" sz="1800">
            <a:solidFill>
              <a:schemeClr val="tx2">
                <a:lumMod val="40000"/>
                <a:lumOff val="60000"/>
              </a:schemeClr>
            </a:solidFill>
            <a:latin typeface="+mj-lt"/>
          </a:endParaRPr>
        </a:p>
      </xdr:txBody>
    </xdr:sp>
    <xdr:clientData/>
  </xdr:twoCellAnchor>
  <xdr:twoCellAnchor editAs="oneCell">
    <xdr:from>
      <xdr:col>5</xdr:col>
      <xdr:colOff>304800</xdr:colOff>
      <xdr:row>3</xdr:row>
      <xdr:rowOff>187325</xdr:rowOff>
    </xdr:from>
    <xdr:to>
      <xdr:col>5</xdr:col>
      <xdr:colOff>630453</xdr:colOff>
      <xdr:row>3</xdr:row>
      <xdr:rowOff>476250</xdr:rowOff>
    </xdr:to>
    <xdr:pic>
      <xdr:nvPicPr>
        <xdr:cNvPr id="4" name="Picture 3">
          <a:extLst>
            <a:ext uri="{FF2B5EF4-FFF2-40B4-BE49-F238E27FC236}">
              <a16:creationId xmlns:a16="http://schemas.microsoft.com/office/drawing/2014/main" id="{AB499656-B0BA-4136-8223-A9B7F2733B44}"/>
            </a:ext>
          </a:extLst>
        </xdr:cNvPr>
        <xdr:cNvPicPr>
          <a:picLocks noChangeAspect="1"/>
        </xdr:cNvPicPr>
      </xdr:nvPicPr>
      <xdr:blipFill>
        <a:blip xmlns:r="http://schemas.openxmlformats.org/officeDocument/2006/relationships" r:embed="rId2"/>
        <a:stretch>
          <a:fillRect/>
        </a:stretch>
      </xdr:blipFill>
      <xdr:spPr>
        <a:xfrm>
          <a:off x="10153650" y="1549400"/>
          <a:ext cx="325653" cy="288925"/>
        </a:xfrm>
        <a:prstGeom prst="rect">
          <a:avLst/>
        </a:prstGeom>
      </xdr:spPr>
    </xdr:pic>
    <xdr:clientData/>
  </xdr:twoCellAnchor>
  <xdr:twoCellAnchor editAs="oneCell">
    <xdr:from>
      <xdr:col>2</xdr:col>
      <xdr:colOff>352425</xdr:colOff>
      <xdr:row>73</xdr:row>
      <xdr:rowOff>139700</xdr:rowOff>
    </xdr:from>
    <xdr:to>
      <xdr:col>2</xdr:col>
      <xdr:colOff>646902</xdr:colOff>
      <xdr:row>73</xdr:row>
      <xdr:rowOff>441237</xdr:rowOff>
    </xdr:to>
    <xdr:pic>
      <xdr:nvPicPr>
        <xdr:cNvPr id="6" name="Picture 5">
          <a:extLst>
            <a:ext uri="{FF2B5EF4-FFF2-40B4-BE49-F238E27FC236}">
              <a16:creationId xmlns:a16="http://schemas.microsoft.com/office/drawing/2014/main" id="{82CDAD14-76BC-45DE-84B9-D513898A6CD2}"/>
            </a:ext>
          </a:extLst>
        </xdr:cNvPr>
        <xdr:cNvPicPr>
          <a:picLocks noChangeAspect="1"/>
        </xdr:cNvPicPr>
      </xdr:nvPicPr>
      <xdr:blipFill>
        <a:blip xmlns:r="http://schemas.openxmlformats.org/officeDocument/2006/relationships" r:embed="rId3"/>
        <a:stretch>
          <a:fillRect/>
        </a:stretch>
      </xdr:blipFill>
      <xdr:spPr>
        <a:xfrm>
          <a:off x="1876425" y="31162625"/>
          <a:ext cx="294477" cy="301537"/>
        </a:xfrm>
        <a:prstGeom prst="rect">
          <a:avLst/>
        </a:prstGeom>
      </xdr:spPr>
    </xdr:pic>
    <xdr:clientData/>
  </xdr:twoCellAnchor>
  <xdr:twoCellAnchor editAs="oneCell">
    <xdr:from>
      <xdr:col>7</xdr:col>
      <xdr:colOff>2085975</xdr:colOff>
      <xdr:row>5</xdr:row>
      <xdr:rowOff>273050</xdr:rowOff>
    </xdr:from>
    <xdr:to>
      <xdr:col>7</xdr:col>
      <xdr:colOff>2380452</xdr:colOff>
      <xdr:row>5</xdr:row>
      <xdr:rowOff>571412</xdr:rowOff>
    </xdr:to>
    <xdr:pic>
      <xdr:nvPicPr>
        <xdr:cNvPr id="8" name="Picture 7">
          <a:extLst>
            <a:ext uri="{FF2B5EF4-FFF2-40B4-BE49-F238E27FC236}">
              <a16:creationId xmlns:a16="http://schemas.microsoft.com/office/drawing/2014/main" id="{F4A41D0D-ABAC-4FBF-936F-59DAF5A39D7F}"/>
            </a:ext>
          </a:extLst>
        </xdr:cNvPr>
        <xdr:cNvPicPr>
          <a:picLocks noChangeAspect="1"/>
        </xdr:cNvPicPr>
      </xdr:nvPicPr>
      <xdr:blipFill>
        <a:blip xmlns:r="http://schemas.openxmlformats.org/officeDocument/2006/relationships" r:embed="rId3"/>
        <a:stretch>
          <a:fillRect/>
        </a:stretch>
      </xdr:blipFill>
      <xdr:spPr>
        <a:xfrm>
          <a:off x="16002000" y="2301875"/>
          <a:ext cx="294477" cy="298362"/>
        </a:xfrm>
        <a:prstGeom prst="rect">
          <a:avLst/>
        </a:prstGeom>
      </xdr:spPr>
    </xdr:pic>
    <xdr:clientData/>
  </xdr:twoCellAnchor>
  <xdr:twoCellAnchor editAs="oneCell">
    <xdr:from>
      <xdr:col>4</xdr:col>
      <xdr:colOff>1600200</xdr:colOff>
      <xdr:row>62</xdr:row>
      <xdr:rowOff>142875</xdr:rowOff>
    </xdr:from>
    <xdr:to>
      <xdr:col>4</xdr:col>
      <xdr:colOff>1925853</xdr:colOff>
      <xdr:row>62</xdr:row>
      <xdr:rowOff>425450</xdr:rowOff>
    </xdr:to>
    <xdr:pic>
      <xdr:nvPicPr>
        <xdr:cNvPr id="11" name="Picture 10">
          <a:extLst>
            <a:ext uri="{FF2B5EF4-FFF2-40B4-BE49-F238E27FC236}">
              <a16:creationId xmlns:a16="http://schemas.microsoft.com/office/drawing/2014/main" id="{39187103-F6B5-4E25-9324-A9E4FADAE0F5}"/>
            </a:ext>
          </a:extLst>
        </xdr:cNvPr>
        <xdr:cNvPicPr>
          <a:picLocks noChangeAspect="1"/>
        </xdr:cNvPicPr>
      </xdr:nvPicPr>
      <xdr:blipFill>
        <a:blip xmlns:r="http://schemas.openxmlformats.org/officeDocument/2006/relationships" r:embed="rId2"/>
        <a:stretch>
          <a:fillRect/>
        </a:stretch>
      </xdr:blipFill>
      <xdr:spPr>
        <a:xfrm>
          <a:off x="8896350" y="18764250"/>
          <a:ext cx="325653" cy="285750"/>
        </a:xfrm>
        <a:prstGeom prst="rect">
          <a:avLst/>
        </a:prstGeom>
      </xdr:spPr>
    </xdr:pic>
    <xdr:clientData/>
  </xdr:twoCellAnchor>
  <xdr:twoCellAnchor editAs="oneCell">
    <xdr:from>
      <xdr:col>2</xdr:col>
      <xdr:colOff>476250</xdr:colOff>
      <xdr:row>47</xdr:row>
      <xdr:rowOff>114300</xdr:rowOff>
    </xdr:from>
    <xdr:to>
      <xdr:col>2</xdr:col>
      <xdr:colOff>811428</xdr:colOff>
      <xdr:row>47</xdr:row>
      <xdr:rowOff>409575</xdr:rowOff>
    </xdr:to>
    <xdr:pic>
      <xdr:nvPicPr>
        <xdr:cNvPr id="9" name="Picture 8">
          <a:extLst>
            <a:ext uri="{FF2B5EF4-FFF2-40B4-BE49-F238E27FC236}">
              <a16:creationId xmlns:a16="http://schemas.microsoft.com/office/drawing/2014/main" id="{D8A228CA-6AB6-4EE3-ABCA-AEE3CF4D6E21}"/>
            </a:ext>
          </a:extLst>
        </xdr:cNvPr>
        <xdr:cNvPicPr>
          <a:picLocks noChangeAspect="1"/>
        </xdr:cNvPicPr>
      </xdr:nvPicPr>
      <xdr:blipFill>
        <a:blip xmlns:r="http://schemas.openxmlformats.org/officeDocument/2006/relationships" r:embed="rId2"/>
        <a:stretch>
          <a:fillRect/>
        </a:stretch>
      </xdr:blipFill>
      <xdr:spPr>
        <a:xfrm>
          <a:off x="2000250" y="23174325"/>
          <a:ext cx="332003" cy="2921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3172</xdr:colOff>
      <xdr:row>0</xdr:row>
      <xdr:rowOff>0</xdr:rowOff>
    </xdr:from>
    <xdr:to>
      <xdr:col>9</xdr:col>
      <xdr:colOff>952500</xdr:colOff>
      <xdr:row>1</xdr:row>
      <xdr:rowOff>65992</xdr:rowOff>
    </xdr:to>
    <xdr:pic>
      <xdr:nvPicPr>
        <xdr:cNvPr id="2" name="Picture 1" descr="Abstract banner" title="Banner 1">
          <a:extLst>
            <a:ext uri="{FF2B5EF4-FFF2-40B4-BE49-F238E27FC236}">
              <a16:creationId xmlns:a16="http://schemas.microsoft.com/office/drawing/2014/main" id="{6F2C1EA7-74A7-4C88-B0B2-CCF42C982B2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670047" y="0"/>
          <a:ext cx="9531353" cy="894667"/>
        </a:xfrm>
        <a:prstGeom prst="rect">
          <a:avLst/>
        </a:prstGeom>
      </xdr:spPr>
    </xdr:pic>
    <xdr:clientData/>
  </xdr:twoCellAnchor>
  <xdr:twoCellAnchor>
    <xdr:from>
      <xdr:col>2</xdr:col>
      <xdr:colOff>1</xdr:colOff>
      <xdr:row>0</xdr:row>
      <xdr:rowOff>1</xdr:rowOff>
    </xdr:from>
    <xdr:to>
      <xdr:col>5</xdr:col>
      <xdr:colOff>1257300</xdr:colOff>
      <xdr:row>0</xdr:row>
      <xdr:rowOff>800101</xdr:rowOff>
    </xdr:to>
    <xdr:sp macro="" textlink="">
      <xdr:nvSpPr>
        <xdr:cNvPr id="3" name="TextBox 1" descr="Inventory List" title="Title 1">
          <a:extLst>
            <a:ext uri="{FF2B5EF4-FFF2-40B4-BE49-F238E27FC236}">
              <a16:creationId xmlns:a16="http://schemas.microsoft.com/office/drawing/2014/main" id="{D2988CF5-11D6-47A3-9107-8A0F94F06F56}"/>
            </a:ext>
          </a:extLst>
        </xdr:cNvPr>
        <xdr:cNvSpPr txBox="1"/>
      </xdr:nvSpPr>
      <xdr:spPr>
        <a:xfrm>
          <a:off x="1790701" y="1"/>
          <a:ext cx="7181849" cy="80010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 1 Sub-Contractors Details</a:t>
          </a:r>
        </a:p>
      </xdr:txBody>
    </xdr:sp>
    <xdr:clientData/>
  </xdr:twoCellAnchor>
  <xdr:twoCellAnchor editAs="oneCell">
    <xdr:from>
      <xdr:col>7</xdr:col>
      <xdr:colOff>73025</xdr:colOff>
      <xdr:row>2</xdr:row>
      <xdr:rowOff>200025</xdr:rowOff>
    </xdr:from>
    <xdr:to>
      <xdr:col>7</xdr:col>
      <xdr:colOff>409533</xdr:colOff>
      <xdr:row>2</xdr:row>
      <xdr:rowOff>495264</xdr:rowOff>
    </xdr:to>
    <xdr:pic>
      <xdr:nvPicPr>
        <xdr:cNvPr id="4" name="Picture 3">
          <a:extLst>
            <a:ext uri="{FF2B5EF4-FFF2-40B4-BE49-F238E27FC236}">
              <a16:creationId xmlns:a16="http://schemas.microsoft.com/office/drawing/2014/main" id="{B92A2D73-919B-471A-B3D0-161C2D1A503F}"/>
            </a:ext>
          </a:extLst>
        </xdr:cNvPr>
        <xdr:cNvPicPr>
          <a:picLocks noChangeAspect="1"/>
        </xdr:cNvPicPr>
      </xdr:nvPicPr>
      <xdr:blipFill>
        <a:blip xmlns:r="http://schemas.openxmlformats.org/officeDocument/2006/relationships" r:embed="rId2"/>
        <a:stretch>
          <a:fillRect/>
        </a:stretch>
      </xdr:blipFill>
      <xdr:spPr>
        <a:xfrm>
          <a:off x="7940675" y="1362075"/>
          <a:ext cx="336508" cy="2952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3175</xdr:colOff>
      <xdr:row>0</xdr:row>
      <xdr:rowOff>1</xdr:rowOff>
    </xdr:from>
    <xdr:to>
      <xdr:col>6</xdr:col>
      <xdr:colOff>29153</xdr:colOff>
      <xdr:row>1</xdr:row>
      <xdr:rowOff>9526</xdr:rowOff>
    </xdr:to>
    <xdr:pic>
      <xdr:nvPicPr>
        <xdr:cNvPr id="2" name="Picture 1" descr="Abstract banner" title="Banner 1">
          <a:extLst>
            <a:ext uri="{FF2B5EF4-FFF2-40B4-BE49-F238E27FC236}">
              <a16:creationId xmlns:a16="http://schemas.microsoft.com/office/drawing/2014/main" id="{126515C2-9470-425A-859E-FBC20822223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812925" y="1"/>
          <a:ext cx="8984962" cy="837623"/>
        </a:xfrm>
        <a:prstGeom prst="rect">
          <a:avLst/>
        </a:prstGeom>
      </xdr:spPr>
    </xdr:pic>
    <xdr:clientData/>
  </xdr:twoCellAnchor>
  <xdr:twoCellAnchor>
    <xdr:from>
      <xdr:col>2</xdr:col>
      <xdr:colOff>40480</xdr:colOff>
      <xdr:row>0</xdr:row>
      <xdr:rowOff>104775</xdr:rowOff>
    </xdr:from>
    <xdr:to>
      <xdr:col>4</xdr:col>
      <xdr:colOff>1416915</xdr:colOff>
      <xdr:row>0</xdr:row>
      <xdr:rowOff>658091</xdr:rowOff>
    </xdr:to>
    <xdr:sp macro="" textlink="">
      <xdr:nvSpPr>
        <xdr:cNvPr id="4" name="TextBox 1" descr="Inventory List" title="Title 1">
          <a:extLst>
            <a:ext uri="{FF2B5EF4-FFF2-40B4-BE49-F238E27FC236}">
              <a16:creationId xmlns:a16="http://schemas.microsoft.com/office/drawing/2014/main" id="{A9B9D4CD-0835-4A8A-84E8-879C2FE50B12}"/>
            </a:ext>
          </a:extLst>
        </xdr:cNvPr>
        <xdr:cNvSpPr txBox="1"/>
      </xdr:nvSpPr>
      <xdr:spPr>
        <a:xfrm>
          <a:off x="2239889" y="104775"/>
          <a:ext cx="6112958" cy="553316"/>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 2 - Section</a:t>
          </a:r>
          <a:r>
            <a:rPr lang="en-US" sz="1800" baseline="0">
              <a:solidFill>
                <a:schemeClr val="tx2">
                  <a:lumMod val="40000"/>
                  <a:lumOff val="60000"/>
                </a:schemeClr>
              </a:solidFill>
              <a:latin typeface="+mj-lt"/>
            </a:rPr>
            <a:t> 2 Grounds for Mandatory Exclusion</a:t>
          </a:r>
          <a:endParaRPr lang="en-US" sz="1800">
            <a:solidFill>
              <a:schemeClr val="tx2">
                <a:lumMod val="40000"/>
                <a:lumOff val="60000"/>
              </a:schemeClr>
            </a:solidFill>
            <a:latin typeface="+mj-lt"/>
          </a:endParaRPr>
        </a:p>
      </xdr:txBody>
    </xdr:sp>
    <xdr:clientData/>
  </xdr:twoCellAnchor>
  <xdr:twoCellAnchor editAs="oneCell">
    <xdr:from>
      <xdr:col>5</xdr:col>
      <xdr:colOff>886691</xdr:colOff>
      <xdr:row>2</xdr:row>
      <xdr:rowOff>202046</xdr:rowOff>
    </xdr:from>
    <xdr:to>
      <xdr:col>5</xdr:col>
      <xdr:colOff>1221869</xdr:colOff>
      <xdr:row>2</xdr:row>
      <xdr:rowOff>484621</xdr:rowOff>
    </xdr:to>
    <xdr:pic>
      <xdr:nvPicPr>
        <xdr:cNvPr id="5" name="Picture 4">
          <a:extLst>
            <a:ext uri="{FF2B5EF4-FFF2-40B4-BE49-F238E27FC236}">
              <a16:creationId xmlns:a16="http://schemas.microsoft.com/office/drawing/2014/main" id="{4789E7C0-BE86-48A4-ADE2-770BCD7ED222}"/>
            </a:ext>
          </a:extLst>
        </xdr:cNvPr>
        <xdr:cNvPicPr>
          <a:picLocks noChangeAspect="1"/>
        </xdr:cNvPicPr>
      </xdr:nvPicPr>
      <xdr:blipFill>
        <a:blip xmlns:r="http://schemas.openxmlformats.org/officeDocument/2006/relationships" r:embed="rId2"/>
        <a:stretch>
          <a:fillRect/>
        </a:stretch>
      </xdr:blipFill>
      <xdr:spPr>
        <a:xfrm>
          <a:off x="11390168" y="1327728"/>
          <a:ext cx="335178" cy="288925"/>
        </a:xfrm>
        <a:prstGeom prst="rect">
          <a:avLst/>
        </a:prstGeom>
      </xdr:spPr>
    </xdr:pic>
    <xdr:clientData/>
  </xdr:twoCellAnchor>
  <xdr:oneCellAnchor>
    <xdr:from>
      <xdr:col>5</xdr:col>
      <xdr:colOff>915844</xdr:colOff>
      <xdr:row>3</xdr:row>
      <xdr:rowOff>93230</xdr:rowOff>
    </xdr:from>
    <xdr:ext cx="297652" cy="298362"/>
    <xdr:pic>
      <xdr:nvPicPr>
        <xdr:cNvPr id="6" name="Picture 5">
          <a:extLst>
            <a:ext uri="{FF2B5EF4-FFF2-40B4-BE49-F238E27FC236}">
              <a16:creationId xmlns:a16="http://schemas.microsoft.com/office/drawing/2014/main" id="{54AB0E27-EE94-4798-B1DD-32B86649CFC9}"/>
            </a:ext>
          </a:extLst>
        </xdr:cNvPr>
        <xdr:cNvPicPr>
          <a:picLocks noChangeAspect="1"/>
        </xdr:cNvPicPr>
      </xdr:nvPicPr>
      <xdr:blipFill>
        <a:blip xmlns:r="http://schemas.openxmlformats.org/officeDocument/2006/relationships" r:embed="rId3"/>
        <a:stretch>
          <a:fillRect/>
        </a:stretch>
      </xdr:blipFill>
      <xdr:spPr>
        <a:xfrm>
          <a:off x="11419321" y="2050185"/>
          <a:ext cx="297652" cy="298362"/>
        </a:xfrm>
        <a:prstGeom prst="rect">
          <a:avLst/>
        </a:prstGeom>
      </xdr:spPr>
    </xdr:pic>
    <xdr:clientData/>
  </xdr:oneCellAnchor>
  <xdr:twoCellAnchor editAs="oneCell">
    <xdr:from>
      <xdr:col>2</xdr:col>
      <xdr:colOff>147204</xdr:colOff>
      <xdr:row>21</xdr:row>
      <xdr:rowOff>138546</xdr:rowOff>
    </xdr:from>
    <xdr:to>
      <xdr:col>2</xdr:col>
      <xdr:colOff>488732</xdr:colOff>
      <xdr:row>21</xdr:row>
      <xdr:rowOff>421121</xdr:rowOff>
    </xdr:to>
    <xdr:pic>
      <xdr:nvPicPr>
        <xdr:cNvPr id="7" name="Picture 6">
          <a:extLst>
            <a:ext uri="{FF2B5EF4-FFF2-40B4-BE49-F238E27FC236}">
              <a16:creationId xmlns:a16="http://schemas.microsoft.com/office/drawing/2014/main" id="{7AB90BF6-B1B2-47A3-A82B-B469B807BE24}"/>
            </a:ext>
          </a:extLst>
        </xdr:cNvPr>
        <xdr:cNvPicPr>
          <a:picLocks noChangeAspect="1"/>
        </xdr:cNvPicPr>
      </xdr:nvPicPr>
      <xdr:blipFill>
        <a:blip xmlns:r="http://schemas.openxmlformats.org/officeDocument/2006/relationships" r:embed="rId2"/>
        <a:stretch>
          <a:fillRect/>
        </a:stretch>
      </xdr:blipFill>
      <xdr:spPr>
        <a:xfrm>
          <a:off x="1956954" y="11533910"/>
          <a:ext cx="335178" cy="2825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28573</xdr:colOff>
      <xdr:row>0</xdr:row>
      <xdr:rowOff>0</xdr:rowOff>
    </xdr:from>
    <xdr:to>
      <xdr:col>7</xdr:col>
      <xdr:colOff>352425</xdr:colOff>
      <xdr:row>0</xdr:row>
      <xdr:rowOff>942781</xdr:rowOff>
    </xdr:to>
    <xdr:pic>
      <xdr:nvPicPr>
        <xdr:cNvPr id="2" name="Picture 1" descr="Abstract banner" title="Banner 1">
          <a:extLst>
            <a:ext uri="{FF2B5EF4-FFF2-40B4-BE49-F238E27FC236}">
              <a16:creationId xmlns:a16="http://schemas.microsoft.com/office/drawing/2014/main" id="{FADEE9BA-CA7A-40C8-B405-3F91B1F308B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25155" y="0"/>
          <a:ext cx="10342013" cy="942781"/>
        </a:xfrm>
        <a:prstGeom prst="rect">
          <a:avLst/>
        </a:prstGeom>
      </xdr:spPr>
    </xdr:pic>
    <xdr:clientData/>
  </xdr:twoCellAnchor>
  <xdr:twoCellAnchor>
    <xdr:from>
      <xdr:col>2</xdr:col>
      <xdr:colOff>97630</xdr:colOff>
      <xdr:row>0</xdr:row>
      <xdr:rowOff>142875</xdr:rowOff>
    </xdr:from>
    <xdr:to>
      <xdr:col>4</xdr:col>
      <xdr:colOff>2316389</xdr:colOff>
      <xdr:row>0</xdr:row>
      <xdr:rowOff>796990</xdr:rowOff>
    </xdr:to>
    <xdr:sp macro="" textlink="">
      <xdr:nvSpPr>
        <xdr:cNvPr id="3" name="TextBox 1" descr="Inventory List" title="Title 1">
          <a:extLst>
            <a:ext uri="{FF2B5EF4-FFF2-40B4-BE49-F238E27FC236}">
              <a16:creationId xmlns:a16="http://schemas.microsoft.com/office/drawing/2014/main" id="{087DEDBD-DCA3-4EA3-BCF3-A8B295EA611E}"/>
            </a:ext>
          </a:extLst>
        </xdr:cNvPr>
        <xdr:cNvSpPr txBox="1"/>
      </xdr:nvSpPr>
      <xdr:spPr>
        <a:xfrm>
          <a:off x="2294212" y="142875"/>
          <a:ext cx="6952100" cy="65411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 2 - Section</a:t>
          </a:r>
          <a:r>
            <a:rPr lang="en-US" sz="1800" baseline="0">
              <a:solidFill>
                <a:schemeClr val="tx2">
                  <a:lumMod val="40000"/>
                  <a:lumOff val="60000"/>
                </a:schemeClr>
              </a:solidFill>
              <a:latin typeface="+mj-lt"/>
            </a:rPr>
            <a:t> 3 Grounds for Discretionary Exclusion</a:t>
          </a:r>
          <a:endParaRPr lang="en-US" sz="1800">
            <a:solidFill>
              <a:schemeClr val="tx2">
                <a:lumMod val="40000"/>
                <a:lumOff val="60000"/>
              </a:schemeClr>
            </a:solidFill>
            <a:latin typeface="+mj-lt"/>
          </a:endParaRPr>
        </a:p>
      </xdr:txBody>
    </xdr:sp>
    <xdr:clientData/>
  </xdr:twoCellAnchor>
  <xdr:twoCellAnchor editAs="oneCell">
    <xdr:from>
      <xdr:col>7</xdr:col>
      <xdr:colOff>942975</xdr:colOff>
      <xdr:row>2</xdr:row>
      <xdr:rowOff>120650</xdr:rowOff>
    </xdr:from>
    <xdr:to>
      <xdr:col>7</xdr:col>
      <xdr:colOff>1237452</xdr:colOff>
      <xdr:row>2</xdr:row>
      <xdr:rowOff>419012</xdr:rowOff>
    </xdr:to>
    <xdr:pic>
      <xdr:nvPicPr>
        <xdr:cNvPr id="4" name="Picture 3">
          <a:extLst>
            <a:ext uri="{FF2B5EF4-FFF2-40B4-BE49-F238E27FC236}">
              <a16:creationId xmlns:a16="http://schemas.microsoft.com/office/drawing/2014/main" id="{09975FAF-16E5-4B0A-AD0A-296F13B22EE4}"/>
            </a:ext>
          </a:extLst>
        </xdr:cNvPr>
        <xdr:cNvPicPr>
          <a:picLocks noChangeAspect="1"/>
        </xdr:cNvPicPr>
      </xdr:nvPicPr>
      <xdr:blipFill>
        <a:blip xmlns:r="http://schemas.openxmlformats.org/officeDocument/2006/relationships" r:embed="rId2"/>
        <a:stretch>
          <a:fillRect/>
        </a:stretch>
      </xdr:blipFill>
      <xdr:spPr>
        <a:xfrm>
          <a:off x="12077700" y="1339850"/>
          <a:ext cx="294477" cy="298362"/>
        </a:xfrm>
        <a:prstGeom prst="rect">
          <a:avLst/>
        </a:prstGeom>
      </xdr:spPr>
    </xdr:pic>
    <xdr:clientData/>
  </xdr:twoCellAnchor>
  <xdr:twoCellAnchor editAs="oneCell">
    <xdr:from>
      <xdr:col>5</xdr:col>
      <xdr:colOff>302597</xdr:colOff>
      <xdr:row>2</xdr:row>
      <xdr:rowOff>153371</xdr:rowOff>
    </xdr:from>
    <xdr:to>
      <xdr:col>5</xdr:col>
      <xdr:colOff>631425</xdr:colOff>
      <xdr:row>2</xdr:row>
      <xdr:rowOff>439121</xdr:rowOff>
    </xdr:to>
    <xdr:pic>
      <xdr:nvPicPr>
        <xdr:cNvPr id="5" name="Picture 4">
          <a:extLst>
            <a:ext uri="{FF2B5EF4-FFF2-40B4-BE49-F238E27FC236}">
              <a16:creationId xmlns:a16="http://schemas.microsoft.com/office/drawing/2014/main" id="{58ACF38F-E8DA-46C9-B9A3-74EBF312A39A}"/>
            </a:ext>
          </a:extLst>
        </xdr:cNvPr>
        <xdr:cNvPicPr>
          <a:picLocks noChangeAspect="1"/>
        </xdr:cNvPicPr>
      </xdr:nvPicPr>
      <xdr:blipFill>
        <a:blip xmlns:r="http://schemas.openxmlformats.org/officeDocument/2006/relationships" r:embed="rId3"/>
        <a:stretch>
          <a:fillRect/>
        </a:stretch>
      </xdr:blipFill>
      <xdr:spPr>
        <a:xfrm>
          <a:off x="11606245" y="1319698"/>
          <a:ext cx="328828" cy="2857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7</xdr:col>
      <xdr:colOff>155574</xdr:colOff>
      <xdr:row>1</xdr:row>
      <xdr:rowOff>0</xdr:rowOff>
    </xdr:to>
    <xdr:pic>
      <xdr:nvPicPr>
        <xdr:cNvPr id="3" name="Picture 2" descr="Abstract banner" title="Banner 1">
          <a:extLst>
            <a:ext uri="{FF2B5EF4-FFF2-40B4-BE49-F238E27FC236}">
              <a16:creationId xmlns:a16="http://schemas.microsoft.com/office/drawing/2014/main" id="{3D6CF486-8FEE-4A56-86AD-E447D0F31B9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905000" y="0"/>
          <a:ext cx="10744199" cy="885825"/>
        </a:xfrm>
        <a:prstGeom prst="rect">
          <a:avLst/>
        </a:prstGeom>
      </xdr:spPr>
    </xdr:pic>
    <xdr:clientData/>
  </xdr:twoCellAnchor>
  <xdr:twoCellAnchor>
    <xdr:from>
      <xdr:col>1</xdr:col>
      <xdr:colOff>1009650</xdr:colOff>
      <xdr:row>0</xdr:row>
      <xdr:rowOff>0</xdr:rowOff>
    </xdr:from>
    <xdr:to>
      <xdr:col>4</xdr:col>
      <xdr:colOff>1647825</xdr:colOff>
      <xdr:row>1</xdr:row>
      <xdr:rowOff>0</xdr:rowOff>
    </xdr:to>
    <xdr:sp macro="" textlink="">
      <xdr:nvSpPr>
        <xdr:cNvPr id="4" name="TextBox 1" descr="Inventory List" title="Title 1">
          <a:extLst>
            <a:ext uri="{FF2B5EF4-FFF2-40B4-BE49-F238E27FC236}">
              <a16:creationId xmlns:a16="http://schemas.microsoft.com/office/drawing/2014/main" id="{E4C3FECF-999C-4806-87D3-0280380821B7}"/>
            </a:ext>
          </a:extLst>
        </xdr:cNvPr>
        <xdr:cNvSpPr txBox="1"/>
      </xdr:nvSpPr>
      <xdr:spPr>
        <a:xfrm>
          <a:off x="2105025" y="0"/>
          <a:ext cx="7343775" cy="88582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 3 - General</a:t>
          </a:r>
          <a:r>
            <a:rPr lang="en-US" sz="1800" baseline="0">
              <a:solidFill>
                <a:schemeClr val="tx2">
                  <a:lumMod val="40000"/>
                  <a:lumOff val="60000"/>
                </a:schemeClr>
              </a:solidFill>
              <a:latin typeface="+mj-lt"/>
            </a:rPr>
            <a:t> Principles - </a:t>
          </a:r>
          <a:r>
            <a:rPr lang="en-US" sz="1800">
              <a:solidFill>
                <a:schemeClr val="tx2">
                  <a:lumMod val="40000"/>
                  <a:lumOff val="60000"/>
                </a:schemeClr>
              </a:solidFill>
              <a:latin typeface="+mj-lt"/>
            </a:rPr>
            <a:t>Section</a:t>
          </a:r>
          <a:r>
            <a:rPr lang="en-US" sz="1800" baseline="0">
              <a:solidFill>
                <a:schemeClr val="tx2">
                  <a:lumMod val="40000"/>
                  <a:lumOff val="60000"/>
                </a:schemeClr>
              </a:solidFill>
              <a:latin typeface="+mj-lt"/>
            </a:rPr>
            <a:t> 4 Economic and Financial Standing</a:t>
          </a:r>
          <a:endParaRPr lang="en-US" sz="1800">
            <a:solidFill>
              <a:schemeClr val="tx2">
                <a:lumMod val="40000"/>
                <a:lumOff val="60000"/>
              </a:schemeClr>
            </a:solidFill>
            <a:latin typeface="+mj-lt"/>
          </a:endParaRPr>
        </a:p>
      </xdr:txBody>
    </xdr:sp>
    <xdr:clientData/>
  </xdr:twoCellAnchor>
  <xdr:oneCellAnchor>
    <xdr:from>
      <xdr:col>2</xdr:col>
      <xdr:colOff>149225</xdr:colOff>
      <xdr:row>11</xdr:row>
      <xdr:rowOff>247650</xdr:rowOff>
    </xdr:from>
    <xdr:ext cx="297652" cy="298362"/>
    <xdr:pic>
      <xdr:nvPicPr>
        <xdr:cNvPr id="5" name="Picture 4">
          <a:extLst>
            <a:ext uri="{FF2B5EF4-FFF2-40B4-BE49-F238E27FC236}">
              <a16:creationId xmlns:a16="http://schemas.microsoft.com/office/drawing/2014/main" id="{13054A3C-BCC1-4B4F-9287-804AB225BAC8}"/>
            </a:ext>
          </a:extLst>
        </xdr:cNvPr>
        <xdr:cNvPicPr>
          <a:picLocks noChangeAspect="1"/>
        </xdr:cNvPicPr>
      </xdr:nvPicPr>
      <xdr:blipFill>
        <a:blip xmlns:r="http://schemas.openxmlformats.org/officeDocument/2006/relationships" r:embed="rId2"/>
        <a:stretch>
          <a:fillRect/>
        </a:stretch>
      </xdr:blipFill>
      <xdr:spPr>
        <a:xfrm>
          <a:off x="1444625" y="8543925"/>
          <a:ext cx="297652" cy="298362"/>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twoCellAnchor editAs="oneCell">
    <xdr:from>
      <xdr:col>1</xdr:col>
      <xdr:colOff>959907</xdr:colOff>
      <xdr:row>0</xdr:row>
      <xdr:rowOff>0</xdr:rowOff>
    </xdr:from>
    <xdr:to>
      <xdr:col>10</xdr:col>
      <xdr:colOff>10583</xdr:colOff>
      <xdr:row>0</xdr:row>
      <xdr:rowOff>882650</xdr:rowOff>
    </xdr:to>
    <xdr:pic>
      <xdr:nvPicPr>
        <xdr:cNvPr id="2" name="Picture 1" descr="Abstract banner" title="Banner 1">
          <a:extLst>
            <a:ext uri="{FF2B5EF4-FFF2-40B4-BE49-F238E27FC236}">
              <a16:creationId xmlns:a16="http://schemas.microsoft.com/office/drawing/2014/main" id="{41F8FE81-0193-45EB-94E2-346C936A7AA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870074" y="0"/>
          <a:ext cx="8935509" cy="882650"/>
        </a:xfrm>
        <a:prstGeom prst="rect">
          <a:avLst/>
        </a:prstGeom>
      </xdr:spPr>
    </xdr:pic>
    <xdr:clientData/>
  </xdr:twoCellAnchor>
  <xdr:twoCellAnchor>
    <xdr:from>
      <xdr:col>1</xdr:col>
      <xdr:colOff>963084</xdr:colOff>
      <xdr:row>0</xdr:row>
      <xdr:rowOff>0</xdr:rowOff>
    </xdr:from>
    <xdr:to>
      <xdr:col>9</xdr:col>
      <xdr:colOff>1100666</xdr:colOff>
      <xdr:row>1</xdr:row>
      <xdr:rowOff>0</xdr:rowOff>
    </xdr:to>
    <xdr:sp macro="" textlink="">
      <xdr:nvSpPr>
        <xdr:cNvPr id="4" name="TextBox 1" descr="Inventory List" title="Title 1">
          <a:extLst>
            <a:ext uri="{FF2B5EF4-FFF2-40B4-BE49-F238E27FC236}">
              <a16:creationId xmlns:a16="http://schemas.microsoft.com/office/drawing/2014/main" id="{52C48BEF-E13F-4C1F-A05C-A44D1205623E}"/>
            </a:ext>
          </a:extLst>
        </xdr:cNvPr>
        <xdr:cNvSpPr txBox="1"/>
      </xdr:nvSpPr>
      <xdr:spPr>
        <a:xfrm>
          <a:off x="1873251" y="0"/>
          <a:ext cx="10551582" cy="910167"/>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 3 - General</a:t>
          </a:r>
          <a:r>
            <a:rPr lang="en-US" sz="1800" baseline="0">
              <a:solidFill>
                <a:schemeClr val="tx2">
                  <a:lumMod val="40000"/>
                  <a:lumOff val="60000"/>
                </a:schemeClr>
              </a:solidFill>
              <a:latin typeface="+mj-lt"/>
            </a:rPr>
            <a:t> Principles - </a:t>
          </a:r>
          <a:r>
            <a:rPr lang="en-US" sz="1800">
              <a:solidFill>
                <a:schemeClr val="tx2">
                  <a:lumMod val="40000"/>
                  <a:lumOff val="60000"/>
                </a:schemeClr>
              </a:solidFill>
              <a:latin typeface="+mj-lt"/>
            </a:rPr>
            <a:t>Section</a:t>
          </a:r>
          <a:r>
            <a:rPr lang="en-US" sz="1800" baseline="0">
              <a:solidFill>
                <a:schemeClr val="tx2">
                  <a:lumMod val="40000"/>
                  <a:lumOff val="60000"/>
                </a:schemeClr>
              </a:solidFill>
              <a:latin typeface="+mj-lt"/>
            </a:rPr>
            <a:t> 4: 4.2 Economic and Financial Standing</a:t>
          </a:r>
          <a:endParaRPr lang="en-US" sz="1800">
            <a:solidFill>
              <a:schemeClr val="tx2">
                <a:lumMod val="40000"/>
                <a:lumOff val="60000"/>
              </a:schemeClr>
            </a:solidFill>
            <a:latin typeface="+mj-lt"/>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958850</xdr:colOff>
      <xdr:row>0</xdr:row>
      <xdr:rowOff>0</xdr:rowOff>
    </xdr:from>
    <xdr:to>
      <xdr:col>5</xdr:col>
      <xdr:colOff>1257300</xdr:colOff>
      <xdr:row>1</xdr:row>
      <xdr:rowOff>73930</xdr:rowOff>
    </xdr:to>
    <xdr:pic>
      <xdr:nvPicPr>
        <xdr:cNvPr id="2" name="Picture 1" descr="Abstract banner" title="Banner 1">
          <a:extLst>
            <a:ext uri="{FF2B5EF4-FFF2-40B4-BE49-F238E27FC236}">
              <a16:creationId xmlns:a16="http://schemas.microsoft.com/office/drawing/2014/main" id="{2F7D9CCA-5D72-4633-A433-588F73A8DA1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054225" y="0"/>
          <a:ext cx="8223250" cy="902605"/>
        </a:xfrm>
        <a:prstGeom prst="rect">
          <a:avLst/>
        </a:prstGeom>
      </xdr:spPr>
    </xdr:pic>
    <xdr:clientData/>
  </xdr:twoCellAnchor>
  <xdr:twoCellAnchor>
    <xdr:from>
      <xdr:col>1</xdr:col>
      <xdr:colOff>1066799</xdr:colOff>
      <xdr:row>0</xdr:row>
      <xdr:rowOff>0</xdr:rowOff>
    </xdr:from>
    <xdr:to>
      <xdr:col>5</xdr:col>
      <xdr:colOff>781050</xdr:colOff>
      <xdr:row>1</xdr:row>
      <xdr:rowOff>9525</xdr:rowOff>
    </xdr:to>
    <xdr:sp macro="" textlink="">
      <xdr:nvSpPr>
        <xdr:cNvPr id="3" name="TextBox 1" descr="Inventory List" title="Title 1">
          <a:extLst>
            <a:ext uri="{FF2B5EF4-FFF2-40B4-BE49-F238E27FC236}">
              <a16:creationId xmlns:a16="http://schemas.microsoft.com/office/drawing/2014/main" id="{037E2B44-E250-49A9-91C7-72967F17041C}"/>
            </a:ext>
          </a:extLst>
        </xdr:cNvPr>
        <xdr:cNvSpPr txBox="1"/>
      </xdr:nvSpPr>
      <xdr:spPr>
        <a:xfrm>
          <a:off x="2162174" y="0"/>
          <a:ext cx="8734426" cy="83820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 3 - Section</a:t>
          </a:r>
          <a:r>
            <a:rPr lang="en-US" sz="1800" baseline="0">
              <a:solidFill>
                <a:schemeClr val="tx2">
                  <a:lumMod val="40000"/>
                  <a:lumOff val="60000"/>
                </a:schemeClr>
              </a:solidFill>
              <a:latin typeface="+mj-lt"/>
            </a:rPr>
            <a:t> 5 Parent Company Guarantee (PCB)</a:t>
          </a:r>
          <a:endParaRPr lang="en-US" sz="1800">
            <a:solidFill>
              <a:schemeClr val="tx2">
                <a:lumMod val="40000"/>
                <a:lumOff val="60000"/>
              </a:schemeClr>
            </a:solidFill>
            <a:latin typeface="+mj-lt"/>
          </a:endParaRPr>
        </a:p>
      </xdr:txBody>
    </xdr:sp>
    <xdr:clientData/>
  </xdr:twoCellAnchor>
  <xdr:twoCellAnchor editAs="oneCell">
    <xdr:from>
      <xdr:col>5</xdr:col>
      <xdr:colOff>701675</xdr:colOff>
      <xdr:row>2</xdr:row>
      <xdr:rowOff>320675</xdr:rowOff>
    </xdr:from>
    <xdr:to>
      <xdr:col>5</xdr:col>
      <xdr:colOff>1030503</xdr:colOff>
      <xdr:row>2</xdr:row>
      <xdr:rowOff>615950</xdr:rowOff>
    </xdr:to>
    <xdr:pic>
      <xdr:nvPicPr>
        <xdr:cNvPr id="4" name="Picture 3">
          <a:extLst>
            <a:ext uri="{FF2B5EF4-FFF2-40B4-BE49-F238E27FC236}">
              <a16:creationId xmlns:a16="http://schemas.microsoft.com/office/drawing/2014/main" id="{3D17B3AE-5074-47CD-AC5F-79F447FC6E68}"/>
            </a:ext>
          </a:extLst>
        </xdr:cNvPr>
        <xdr:cNvPicPr>
          <a:picLocks noChangeAspect="1"/>
        </xdr:cNvPicPr>
      </xdr:nvPicPr>
      <xdr:blipFill>
        <a:blip xmlns:r="http://schemas.openxmlformats.org/officeDocument/2006/relationships" r:embed="rId2"/>
        <a:stretch>
          <a:fillRect/>
        </a:stretch>
      </xdr:blipFill>
      <xdr:spPr>
        <a:xfrm>
          <a:off x="9883775" y="1349375"/>
          <a:ext cx="328828" cy="2952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2</xdr:colOff>
      <xdr:row>0</xdr:row>
      <xdr:rowOff>0</xdr:rowOff>
    </xdr:from>
    <xdr:to>
      <xdr:col>5</xdr:col>
      <xdr:colOff>847726</xdr:colOff>
      <xdr:row>1</xdr:row>
      <xdr:rowOff>8842</xdr:rowOff>
    </xdr:to>
    <xdr:pic>
      <xdr:nvPicPr>
        <xdr:cNvPr id="2" name="Picture 1" descr="Abstract banner" title="Banner 1">
          <a:extLst>
            <a:ext uri="{FF2B5EF4-FFF2-40B4-BE49-F238E27FC236}">
              <a16:creationId xmlns:a16="http://schemas.microsoft.com/office/drawing/2014/main" id="{7378914C-7D92-45B9-B2E9-879965348A5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714502" y="0"/>
          <a:ext cx="8582024" cy="894667"/>
        </a:xfrm>
        <a:prstGeom prst="rect">
          <a:avLst/>
        </a:prstGeom>
      </xdr:spPr>
    </xdr:pic>
    <xdr:clientData/>
  </xdr:twoCellAnchor>
  <xdr:twoCellAnchor>
    <xdr:from>
      <xdr:col>2</xdr:col>
      <xdr:colOff>2</xdr:colOff>
      <xdr:row>0</xdr:row>
      <xdr:rowOff>1</xdr:rowOff>
    </xdr:from>
    <xdr:to>
      <xdr:col>4</xdr:col>
      <xdr:colOff>3133725</xdr:colOff>
      <xdr:row>0</xdr:row>
      <xdr:rowOff>723901</xdr:rowOff>
    </xdr:to>
    <xdr:sp macro="" textlink="">
      <xdr:nvSpPr>
        <xdr:cNvPr id="3" name="TextBox 1" descr="Inventory List" title="Title 1">
          <a:extLst>
            <a:ext uri="{FF2B5EF4-FFF2-40B4-BE49-F238E27FC236}">
              <a16:creationId xmlns:a16="http://schemas.microsoft.com/office/drawing/2014/main" id="{A30E0DB1-0FE4-424A-A219-E4439550EA2A}"/>
            </a:ext>
          </a:extLst>
        </xdr:cNvPr>
        <xdr:cNvSpPr txBox="1"/>
      </xdr:nvSpPr>
      <xdr:spPr>
        <a:xfrm>
          <a:off x="1714502" y="1"/>
          <a:ext cx="9134473" cy="72390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 3: Section 6 Technical and Professional Ability </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3173</xdr:colOff>
      <xdr:row>0</xdr:row>
      <xdr:rowOff>0</xdr:rowOff>
    </xdr:from>
    <xdr:to>
      <xdr:col>6</xdr:col>
      <xdr:colOff>38100</xdr:colOff>
      <xdr:row>1</xdr:row>
      <xdr:rowOff>65992</xdr:rowOff>
    </xdr:to>
    <xdr:pic>
      <xdr:nvPicPr>
        <xdr:cNvPr id="2" name="Picture 1" descr="Abstract banner" title="Banner 1">
          <a:extLst>
            <a:ext uri="{FF2B5EF4-FFF2-40B4-BE49-F238E27FC236}">
              <a16:creationId xmlns:a16="http://schemas.microsoft.com/office/drawing/2014/main" id="{87A58382-0035-4AE7-93A4-CF694A382D5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708148" y="0"/>
          <a:ext cx="8845552" cy="894667"/>
        </a:xfrm>
        <a:prstGeom prst="rect">
          <a:avLst/>
        </a:prstGeom>
      </xdr:spPr>
    </xdr:pic>
    <xdr:clientData/>
  </xdr:twoCellAnchor>
  <xdr:twoCellAnchor>
    <xdr:from>
      <xdr:col>2</xdr:col>
      <xdr:colOff>1</xdr:colOff>
      <xdr:row>0</xdr:row>
      <xdr:rowOff>0</xdr:rowOff>
    </xdr:from>
    <xdr:to>
      <xdr:col>5</xdr:col>
      <xdr:colOff>0</xdr:colOff>
      <xdr:row>0</xdr:row>
      <xdr:rowOff>800100</xdr:rowOff>
    </xdr:to>
    <xdr:sp macro="" textlink="">
      <xdr:nvSpPr>
        <xdr:cNvPr id="3" name="TextBox 1" descr="Inventory List" title="Title 1">
          <a:extLst>
            <a:ext uri="{FF2B5EF4-FFF2-40B4-BE49-F238E27FC236}">
              <a16:creationId xmlns:a16="http://schemas.microsoft.com/office/drawing/2014/main" id="{CDC71DAF-7C7F-467A-8D5D-CE5B049A346D}"/>
            </a:ext>
          </a:extLst>
        </xdr:cNvPr>
        <xdr:cNvSpPr txBox="1"/>
      </xdr:nvSpPr>
      <xdr:spPr>
        <a:xfrm>
          <a:off x="2190751" y="0"/>
          <a:ext cx="9086849" cy="80010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a:t>
          </a:r>
          <a:r>
            <a:rPr lang="en-US" sz="1800" baseline="0">
              <a:solidFill>
                <a:schemeClr val="tx2">
                  <a:lumMod val="40000"/>
                  <a:lumOff val="60000"/>
                </a:schemeClr>
              </a:solidFill>
              <a:latin typeface="+mj-lt"/>
            </a:rPr>
            <a:t> 3 Section 7 Modern Slavery Act 2015</a:t>
          </a:r>
          <a:endParaRPr lang="en-US" sz="1800">
            <a:solidFill>
              <a:schemeClr val="tx2">
                <a:lumMod val="40000"/>
                <a:lumOff val="60000"/>
              </a:schemeClr>
            </a:solidFill>
            <a:latin typeface="+mj-lt"/>
          </a:endParaRPr>
        </a:p>
      </xdr:txBody>
    </xdr:sp>
    <xdr:clientData/>
  </xdr:twoCellAnchor>
  <xdr:twoCellAnchor editAs="oneCell">
    <xdr:from>
      <xdr:col>6</xdr:col>
      <xdr:colOff>28575</xdr:colOff>
      <xdr:row>8</xdr:row>
      <xdr:rowOff>161925</xdr:rowOff>
    </xdr:from>
    <xdr:to>
      <xdr:col>6</xdr:col>
      <xdr:colOff>360578</xdr:colOff>
      <xdr:row>8</xdr:row>
      <xdr:rowOff>454025</xdr:rowOff>
    </xdr:to>
    <xdr:pic>
      <xdr:nvPicPr>
        <xdr:cNvPr id="4" name="Picture 3">
          <a:extLst>
            <a:ext uri="{FF2B5EF4-FFF2-40B4-BE49-F238E27FC236}">
              <a16:creationId xmlns:a16="http://schemas.microsoft.com/office/drawing/2014/main" id="{1428E39F-F2C0-41A0-9A40-92F208799895}"/>
            </a:ext>
          </a:extLst>
        </xdr:cNvPr>
        <xdr:cNvPicPr>
          <a:picLocks noChangeAspect="1"/>
        </xdr:cNvPicPr>
      </xdr:nvPicPr>
      <xdr:blipFill>
        <a:blip xmlns:r="http://schemas.openxmlformats.org/officeDocument/2006/relationships" r:embed="rId2"/>
        <a:stretch>
          <a:fillRect/>
        </a:stretch>
      </xdr:blipFill>
      <xdr:spPr>
        <a:xfrm>
          <a:off x="12649200" y="5610225"/>
          <a:ext cx="332003" cy="2921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10</xdr:col>
      <xdr:colOff>38100</xdr:colOff>
      <xdr:row>0</xdr:row>
      <xdr:rowOff>894667</xdr:rowOff>
    </xdr:to>
    <xdr:pic>
      <xdr:nvPicPr>
        <xdr:cNvPr id="2" name="Picture 1" descr="Abstract banner" title="Banner 1">
          <a:extLst>
            <a:ext uri="{FF2B5EF4-FFF2-40B4-BE49-F238E27FC236}">
              <a16:creationId xmlns:a16="http://schemas.microsoft.com/office/drawing/2014/main" id="{609D1829-F3E0-4011-BB0D-643FDF73D73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771650" y="0"/>
          <a:ext cx="11306175" cy="894667"/>
        </a:xfrm>
        <a:prstGeom prst="rect">
          <a:avLst/>
        </a:prstGeom>
      </xdr:spPr>
    </xdr:pic>
    <xdr:clientData/>
  </xdr:twoCellAnchor>
  <xdr:twoCellAnchor>
    <xdr:from>
      <xdr:col>2</xdr:col>
      <xdr:colOff>1</xdr:colOff>
      <xdr:row>0</xdr:row>
      <xdr:rowOff>1</xdr:rowOff>
    </xdr:from>
    <xdr:to>
      <xdr:col>5</xdr:col>
      <xdr:colOff>495300</xdr:colOff>
      <xdr:row>1</xdr:row>
      <xdr:rowOff>0</xdr:rowOff>
    </xdr:to>
    <xdr:sp macro="" textlink="">
      <xdr:nvSpPr>
        <xdr:cNvPr id="3" name="TextBox 1" descr="Inventory List" title="Title 1">
          <a:extLst>
            <a:ext uri="{FF2B5EF4-FFF2-40B4-BE49-F238E27FC236}">
              <a16:creationId xmlns:a16="http://schemas.microsoft.com/office/drawing/2014/main" id="{D1589E0F-190E-4B92-BB07-7B44C604D5E7}"/>
            </a:ext>
          </a:extLst>
        </xdr:cNvPr>
        <xdr:cNvSpPr txBox="1"/>
      </xdr:nvSpPr>
      <xdr:spPr>
        <a:xfrm>
          <a:off x="2190751" y="1"/>
          <a:ext cx="6000749" cy="83820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a:t>
          </a:r>
          <a:r>
            <a:rPr lang="en-US" sz="1800" baseline="0">
              <a:solidFill>
                <a:schemeClr val="tx2">
                  <a:lumMod val="40000"/>
                  <a:lumOff val="60000"/>
                </a:schemeClr>
              </a:solidFill>
              <a:latin typeface="+mj-lt"/>
            </a:rPr>
            <a:t> 3 </a:t>
          </a:r>
          <a:r>
            <a:rPr lang="en-US" sz="1800">
              <a:solidFill>
                <a:schemeClr val="tx2">
                  <a:lumMod val="40000"/>
                  <a:lumOff val="60000"/>
                </a:schemeClr>
              </a:solidFill>
              <a:latin typeface="+mj-lt"/>
            </a:rPr>
            <a:t>Section 8.1 INSURANCE</a:t>
          </a:r>
          <a:r>
            <a:rPr lang="en-US" sz="1800" baseline="0">
              <a:solidFill>
                <a:schemeClr val="tx2">
                  <a:lumMod val="40000"/>
                  <a:lumOff val="60000"/>
                </a:schemeClr>
              </a:solidFill>
              <a:latin typeface="+mj-lt"/>
            </a:rPr>
            <a:t> </a:t>
          </a:r>
          <a:endParaRPr lang="en-US" sz="1800">
            <a:solidFill>
              <a:schemeClr val="tx2">
                <a:lumMod val="40000"/>
                <a:lumOff val="60000"/>
              </a:schemeClr>
            </a:solidFill>
            <a:latin typeface="+mj-lt"/>
          </a:endParaRPr>
        </a:p>
      </xdr:txBody>
    </xdr:sp>
    <xdr:clientData/>
  </xdr:twoCellAnchor>
  <xdr:twoCellAnchor editAs="oneCell">
    <xdr:from>
      <xdr:col>9</xdr:col>
      <xdr:colOff>520700</xdr:colOff>
      <xdr:row>1</xdr:row>
      <xdr:rowOff>114300</xdr:rowOff>
    </xdr:from>
    <xdr:to>
      <xdr:col>9</xdr:col>
      <xdr:colOff>855878</xdr:colOff>
      <xdr:row>1</xdr:row>
      <xdr:rowOff>406400</xdr:rowOff>
    </xdr:to>
    <xdr:pic>
      <xdr:nvPicPr>
        <xdr:cNvPr id="4" name="Picture 3">
          <a:extLst>
            <a:ext uri="{FF2B5EF4-FFF2-40B4-BE49-F238E27FC236}">
              <a16:creationId xmlns:a16="http://schemas.microsoft.com/office/drawing/2014/main" id="{CBF00519-4DC4-4C7B-9030-2BEDB73B1726}"/>
            </a:ext>
          </a:extLst>
        </xdr:cNvPr>
        <xdr:cNvPicPr>
          <a:picLocks noChangeAspect="1"/>
        </xdr:cNvPicPr>
      </xdr:nvPicPr>
      <xdr:blipFill>
        <a:blip xmlns:r="http://schemas.openxmlformats.org/officeDocument/2006/relationships" r:embed="rId2"/>
        <a:stretch>
          <a:fillRect/>
        </a:stretch>
      </xdr:blipFill>
      <xdr:spPr>
        <a:xfrm>
          <a:off x="13274675" y="1104900"/>
          <a:ext cx="335178" cy="29527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22222</xdr:colOff>
      <xdr:row>0</xdr:row>
      <xdr:rowOff>0</xdr:rowOff>
    </xdr:from>
    <xdr:to>
      <xdr:col>6</xdr:col>
      <xdr:colOff>9525</xdr:colOff>
      <xdr:row>1</xdr:row>
      <xdr:rowOff>65992</xdr:rowOff>
    </xdr:to>
    <xdr:pic>
      <xdr:nvPicPr>
        <xdr:cNvPr id="2" name="Picture 1" descr="Abstract banner" title="Banner 1">
          <a:extLst>
            <a:ext uri="{FF2B5EF4-FFF2-40B4-BE49-F238E27FC236}">
              <a16:creationId xmlns:a16="http://schemas.microsoft.com/office/drawing/2014/main" id="{1116C7BF-B14C-418F-8CD6-8800D807993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708147" y="0"/>
          <a:ext cx="9712328" cy="894667"/>
        </a:xfrm>
        <a:prstGeom prst="rect">
          <a:avLst/>
        </a:prstGeom>
      </xdr:spPr>
    </xdr:pic>
    <xdr:clientData/>
  </xdr:twoCellAnchor>
  <xdr:twoCellAnchor>
    <xdr:from>
      <xdr:col>2</xdr:col>
      <xdr:colOff>2</xdr:colOff>
      <xdr:row>0</xdr:row>
      <xdr:rowOff>0</xdr:rowOff>
    </xdr:from>
    <xdr:to>
      <xdr:col>5</xdr:col>
      <xdr:colOff>0</xdr:colOff>
      <xdr:row>1</xdr:row>
      <xdr:rowOff>19050</xdr:rowOff>
    </xdr:to>
    <xdr:sp macro="" textlink="">
      <xdr:nvSpPr>
        <xdr:cNvPr id="3" name="TextBox 1" descr="Inventory List" title="Title 1">
          <a:extLst>
            <a:ext uri="{FF2B5EF4-FFF2-40B4-BE49-F238E27FC236}">
              <a16:creationId xmlns:a16="http://schemas.microsoft.com/office/drawing/2014/main" id="{6C33221A-86A6-4EAC-A12D-B95065D2DB76}"/>
            </a:ext>
          </a:extLst>
        </xdr:cNvPr>
        <xdr:cNvSpPr txBox="1"/>
      </xdr:nvSpPr>
      <xdr:spPr>
        <a:xfrm>
          <a:off x="1847852" y="0"/>
          <a:ext cx="9267824" cy="84772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 3</a:t>
          </a:r>
          <a:r>
            <a:rPr lang="en-US" sz="1800" baseline="0">
              <a:solidFill>
                <a:schemeClr val="tx2">
                  <a:lumMod val="40000"/>
                  <a:lumOff val="60000"/>
                </a:schemeClr>
              </a:solidFill>
              <a:latin typeface="+mj-lt"/>
            </a:rPr>
            <a:t> </a:t>
          </a:r>
          <a:r>
            <a:rPr lang="en-US" sz="1800">
              <a:solidFill>
                <a:schemeClr val="tx2">
                  <a:lumMod val="40000"/>
                  <a:lumOff val="60000"/>
                </a:schemeClr>
              </a:solidFill>
              <a:latin typeface="+mj-lt"/>
            </a:rPr>
            <a:t>Section 8.2 Staff CPD &amp; Skills</a:t>
          </a:r>
          <a:r>
            <a:rPr lang="en-US" sz="1800" baseline="0">
              <a:solidFill>
                <a:schemeClr val="tx2">
                  <a:lumMod val="40000"/>
                  <a:lumOff val="60000"/>
                </a:schemeClr>
              </a:solidFill>
              <a:latin typeface="+mj-lt"/>
            </a:rPr>
            <a:t> Development and Wellbeing</a:t>
          </a:r>
          <a:endParaRPr lang="en-US" sz="1800">
            <a:solidFill>
              <a:schemeClr val="tx2">
                <a:lumMod val="40000"/>
                <a:lumOff val="60000"/>
              </a:schemeClr>
            </a:solidFill>
            <a:latin typeface="+mj-lt"/>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3173</xdr:colOff>
      <xdr:row>0</xdr:row>
      <xdr:rowOff>0</xdr:rowOff>
    </xdr:from>
    <xdr:to>
      <xdr:col>6</xdr:col>
      <xdr:colOff>9525</xdr:colOff>
      <xdr:row>1</xdr:row>
      <xdr:rowOff>65992</xdr:rowOff>
    </xdr:to>
    <xdr:pic>
      <xdr:nvPicPr>
        <xdr:cNvPr id="2" name="Picture 1" descr="Abstract banner" title="Banner 1">
          <a:extLst>
            <a:ext uri="{FF2B5EF4-FFF2-40B4-BE49-F238E27FC236}">
              <a16:creationId xmlns:a16="http://schemas.microsoft.com/office/drawing/2014/main" id="{7F338B45-7C9F-49EB-88F3-07A2E0CED88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736723" y="0"/>
          <a:ext cx="8435977" cy="894667"/>
        </a:xfrm>
        <a:prstGeom prst="rect">
          <a:avLst/>
        </a:prstGeom>
      </xdr:spPr>
    </xdr:pic>
    <xdr:clientData/>
  </xdr:twoCellAnchor>
  <xdr:twoCellAnchor>
    <xdr:from>
      <xdr:col>2</xdr:col>
      <xdr:colOff>1</xdr:colOff>
      <xdr:row>0</xdr:row>
      <xdr:rowOff>0</xdr:rowOff>
    </xdr:from>
    <xdr:to>
      <xdr:col>5</xdr:col>
      <xdr:colOff>0</xdr:colOff>
      <xdr:row>1</xdr:row>
      <xdr:rowOff>38100</xdr:rowOff>
    </xdr:to>
    <xdr:sp macro="" textlink="">
      <xdr:nvSpPr>
        <xdr:cNvPr id="3" name="TextBox 1" descr="Inventory List" title="Title 1">
          <a:extLst>
            <a:ext uri="{FF2B5EF4-FFF2-40B4-BE49-F238E27FC236}">
              <a16:creationId xmlns:a16="http://schemas.microsoft.com/office/drawing/2014/main" id="{A702D63E-FDC3-4F06-8E6A-889D96FF27E9}"/>
            </a:ext>
          </a:extLst>
        </xdr:cNvPr>
        <xdr:cNvSpPr txBox="1"/>
      </xdr:nvSpPr>
      <xdr:spPr>
        <a:xfrm>
          <a:off x="2190751" y="0"/>
          <a:ext cx="6445249" cy="86677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 3 Section 8.3 Carbon</a:t>
          </a:r>
          <a:r>
            <a:rPr lang="en-US" sz="1800" baseline="0">
              <a:solidFill>
                <a:schemeClr val="tx2">
                  <a:lumMod val="40000"/>
                  <a:lumOff val="60000"/>
                </a:schemeClr>
              </a:solidFill>
              <a:latin typeface="+mj-lt"/>
            </a:rPr>
            <a:t> Reduction Plan</a:t>
          </a:r>
          <a:endParaRPr lang="en-US" sz="1800">
            <a:solidFill>
              <a:schemeClr val="tx2">
                <a:lumMod val="40000"/>
                <a:lumOff val="60000"/>
              </a:schemeClr>
            </a:solidFill>
            <a:latin typeface="+mj-lt"/>
          </a:endParaRPr>
        </a:p>
      </xdr:txBody>
    </xdr:sp>
    <xdr:clientData/>
  </xdr:twoCellAnchor>
  <xdr:twoCellAnchor editAs="oneCell">
    <xdr:from>
      <xdr:col>5</xdr:col>
      <xdr:colOff>19050</xdr:colOff>
      <xdr:row>2</xdr:row>
      <xdr:rowOff>9525</xdr:rowOff>
    </xdr:from>
    <xdr:to>
      <xdr:col>5</xdr:col>
      <xdr:colOff>391985</xdr:colOff>
      <xdr:row>2</xdr:row>
      <xdr:rowOff>311150</xdr:rowOff>
    </xdr:to>
    <xdr:pic>
      <xdr:nvPicPr>
        <xdr:cNvPr id="4" name="Picture 3">
          <a:extLst>
            <a:ext uri="{FF2B5EF4-FFF2-40B4-BE49-F238E27FC236}">
              <a16:creationId xmlns:a16="http://schemas.microsoft.com/office/drawing/2014/main" id="{0024A806-1F43-4BBC-A2A1-92A28D840773}"/>
            </a:ext>
          </a:extLst>
        </xdr:cNvPr>
        <xdr:cNvPicPr>
          <a:picLocks noChangeAspect="1"/>
        </xdr:cNvPicPr>
      </xdr:nvPicPr>
      <xdr:blipFill>
        <a:blip xmlns:r="http://schemas.openxmlformats.org/officeDocument/2006/relationships" r:embed="rId2"/>
        <a:stretch>
          <a:fillRect/>
        </a:stretch>
      </xdr:blipFill>
      <xdr:spPr>
        <a:xfrm>
          <a:off x="11487150" y="1038225"/>
          <a:ext cx="369760" cy="3048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3175</xdr:colOff>
      <xdr:row>0</xdr:row>
      <xdr:rowOff>0</xdr:rowOff>
    </xdr:from>
    <xdr:to>
      <xdr:col>6</xdr:col>
      <xdr:colOff>19051</xdr:colOff>
      <xdr:row>0</xdr:row>
      <xdr:rowOff>844550</xdr:rowOff>
    </xdr:to>
    <xdr:pic>
      <xdr:nvPicPr>
        <xdr:cNvPr id="2" name="Picture 1" descr="Abstract banner" title="Banner 1">
          <a:extLst>
            <a:ext uri="{FF2B5EF4-FFF2-40B4-BE49-F238E27FC236}">
              <a16:creationId xmlns:a16="http://schemas.microsoft.com/office/drawing/2014/main" id="{FDFAC1DB-F573-4A87-B4A9-91EF4C2EA30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46225" y="0"/>
          <a:ext cx="9121776" cy="844550"/>
        </a:xfrm>
        <a:prstGeom prst="rect">
          <a:avLst/>
        </a:prstGeom>
      </xdr:spPr>
    </xdr:pic>
    <xdr:clientData/>
  </xdr:twoCellAnchor>
  <xdr:twoCellAnchor>
    <xdr:from>
      <xdr:col>2</xdr:col>
      <xdr:colOff>1</xdr:colOff>
      <xdr:row>0</xdr:row>
      <xdr:rowOff>0</xdr:rowOff>
    </xdr:from>
    <xdr:to>
      <xdr:col>5</xdr:col>
      <xdr:colOff>0</xdr:colOff>
      <xdr:row>0</xdr:row>
      <xdr:rowOff>819150</xdr:rowOff>
    </xdr:to>
    <xdr:sp macro="" textlink="">
      <xdr:nvSpPr>
        <xdr:cNvPr id="3" name="TextBox 1" descr="Inventory List" title="Title 1">
          <a:extLst>
            <a:ext uri="{FF2B5EF4-FFF2-40B4-BE49-F238E27FC236}">
              <a16:creationId xmlns:a16="http://schemas.microsoft.com/office/drawing/2014/main" id="{828D9F10-AF56-43E4-A881-22881A8AD9C6}"/>
            </a:ext>
          </a:extLst>
        </xdr:cNvPr>
        <xdr:cNvSpPr txBox="1"/>
      </xdr:nvSpPr>
      <xdr:spPr>
        <a:xfrm>
          <a:off x="2190751" y="0"/>
          <a:ext cx="7343774" cy="81915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 3 Section</a:t>
          </a:r>
          <a:r>
            <a:rPr lang="en-US" sz="1800" baseline="0">
              <a:solidFill>
                <a:schemeClr val="tx2">
                  <a:lumMod val="40000"/>
                  <a:lumOff val="60000"/>
                </a:schemeClr>
              </a:solidFill>
              <a:latin typeface="+mj-lt"/>
            </a:rPr>
            <a:t> 8.4 Health &amp; Safety</a:t>
          </a:r>
          <a:endParaRPr lang="en-US" sz="1800">
            <a:solidFill>
              <a:schemeClr val="tx2">
                <a:lumMod val="40000"/>
                <a:lumOff val="60000"/>
              </a:schemeClr>
            </a:solidFill>
            <a:latin typeface="+mj-lt"/>
          </a:endParaRPr>
        </a:p>
      </xdr:txBody>
    </xdr:sp>
    <xdr:clientData/>
  </xdr:twoCellAnchor>
  <xdr:twoCellAnchor editAs="oneCell">
    <xdr:from>
      <xdr:col>0</xdr:col>
      <xdr:colOff>1025525</xdr:colOff>
      <xdr:row>8</xdr:row>
      <xdr:rowOff>304800</xdr:rowOff>
    </xdr:from>
    <xdr:to>
      <xdr:col>1</xdr:col>
      <xdr:colOff>247624</xdr:colOff>
      <xdr:row>8</xdr:row>
      <xdr:rowOff>574513</xdr:rowOff>
    </xdr:to>
    <xdr:pic>
      <xdr:nvPicPr>
        <xdr:cNvPr id="4" name="Picture 3">
          <a:extLst>
            <a:ext uri="{FF2B5EF4-FFF2-40B4-BE49-F238E27FC236}">
              <a16:creationId xmlns:a16="http://schemas.microsoft.com/office/drawing/2014/main" id="{C1EF9554-7156-41F0-B5BA-A7A9882C2C82}"/>
            </a:ext>
          </a:extLst>
        </xdr:cNvPr>
        <xdr:cNvPicPr>
          <a:picLocks noChangeAspect="1"/>
        </xdr:cNvPicPr>
      </xdr:nvPicPr>
      <xdr:blipFill>
        <a:blip xmlns:r="http://schemas.openxmlformats.org/officeDocument/2006/relationships" r:embed="rId2"/>
        <a:stretch>
          <a:fillRect/>
        </a:stretch>
      </xdr:blipFill>
      <xdr:spPr>
        <a:xfrm>
          <a:off x="1025525" y="6448425"/>
          <a:ext cx="317474" cy="269713"/>
        </a:xfrm>
        <a:prstGeom prst="rect">
          <a:avLst/>
        </a:prstGeom>
      </xdr:spPr>
    </xdr:pic>
    <xdr:clientData/>
  </xdr:twoCellAnchor>
  <xdr:twoCellAnchor editAs="oneCell">
    <xdr:from>
      <xdr:col>5</xdr:col>
      <xdr:colOff>463550</xdr:colOff>
      <xdr:row>10</xdr:row>
      <xdr:rowOff>200025</xdr:rowOff>
    </xdr:from>
    <xdr:to>
      <xdr:col>5</xdr:col>
      <xdr:colOff>801903</xdr:colOff>
      <xdr:row>10</xdr:row>
      <xdr:rowOff>492125</xdr:rowOff>
    </xdr:to>
    <xdr:pic>
      <xdr:nvPicPr>
        <xdr:cNvPr id="5" name="Picture 4">
          <a:extLst>
            <a:ext uri="{FF2B5EF4-FFF2-40B4-BE49-F238E27FC236}">
              <a16:creationId xmlns:a16="http://schemas.microsoft.com/office/drawing/2014/main" id="{B898F324-F041-457D-8226-852953B25EDC}"/>
            </a:ext>
          </a:extLst>
        </xdr:cNvPr>
        <xdr:cNvPicPr>
          <a:picLocks noChangeAspect="1"/>
        </xdr:cNvPicPr>
      </xdr:nvPicPr>
      <xdr:blipFill>
        <a:blip xmlns:r="http://schemas.openxmlformats.org/officeDocument/2006/relationships" r:embed="rId3"/>
        <a:stretch>
          <a:fillRect/>
        </a:stretch>
      </xdr:blipFill>
      <xdr:spPr>
        <a:xfrm>
          <a:off x="12446000" y="5581650"/>
          <a:ext cx="338353" cy="2921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5</xdr:col>
      <xdr:colOff>876300</xdr:colOff>
      <xdr:row>1</xdr:row>
      <xdr:rowOff>69167</xdr:rowOff>
    </xdr:to>
    <xdr:pic>
      <xdr:nvPicPr>
        <xdr:cNvPr id="2" name="Picture 1" descr="Abstract banner" title="Banner 1">
          <a:extLst>
            <a:ext uri="{FF2B5EF4-FFF2-40B4-BE49-F238E27FC236}">
              <a16:creationId xmlns:a16="http://schemas.microsoft.com/office/drawing/2014/main" id="{2BE7B343-2ED6-437D-BDA5-2D5DCBE5A7C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152525" y="0"/>
          <a:ext cx="8772525" cy="897842"/>
        </a:xfrm>
        <a:prstGeom prst="rect">
          <a:avLst/>
        </a:prstGeom>
      </xdr:spPr>
    </xdr:pic>
    <xdr:clientData/>
  </xdr:twoCellAnchor>
  <xdr:twoCellAnchor>
    <xdr:from>
      <xdr:col>2</xdr:col>
      <xdr:colOff>57151</xdr:colOff>
      <xdr:row>0</xdr:row>
      <xdr:rowOff>63500</xdr:rowOff>
    </xdr:from>
    <xdr:to>
      <xdr:col>4</xdr:col>
      <xdr:colOff>981075</xdr:colOff>
      <xdr:row>1</xdr:row>
      <xdr:rowOff>0</xdr:rowOff>
    </xdr:to>
    <xdr:sp macro="" textlink="">
      <xdr:nvSpPr>
        <xdr:cNvPr id="3" name="TextBox 1" descr="Inventory List" title="Title 1">
          <a:extLst>
            <a:ext uri="{FF2B5EF4-FFF2-40B4-BE49-F238E27FC236}">
              <a16:creationId xmlns:a16="http://schemas.microsoft.com/office/drawing/2014/main" id="{B3759C91-61FD-4877-BDFB-D203DB155B9B}"/>
            </a:ext>
          </a:extLst>
        </xdr:cNvPr>
        <xdr:cNvSpPr txBox="1"/>
      </xdr:nvSpPr>
      <xdr:spPr>
        <a:xfrm>
          <a:off x="1676401" y="63500"/>
          <a:ext cx="8820149" cy="76517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a:t>
          </a:r>
          <a:r>
            <a:rPr lang="en-US" sz="1800" baseline="0">
              <a:solidFill>
                <a:schemeClr val="tx2">
                  <a:lumMod val="40000"/>
                  <a:lumOff val="60000"/>
                </a:schemeClr>
              </a:solidFill>
              <a:latin typeface="+mj-lt"/>
            </a:rPr>
            <a:t> 3 Section 8.5 </a:t>
          </a:r>
          <a:r>
            <a:rPr lang="en-US" sz="1800">
              <a:solidFill>
                <a:schemeClr val="tx2">
                  <a:lumMod val="40000"/>
                  <a:lumOff val="60000"/>
                </a:schemeClr>
              </a:solidFill>
              <a:latin typeface="+mj-lt"/>
            </a:rPr>
            <a:t>Quality</a:t>
          </a:r>
          <a:r>
            <a:rPr lang="en-US" sz="1800" baseline="0">
              <a:solidFill>
                <a:schemeClr val="tx2">
                  <a:lumMod val="40000"/>
                  <a:lumOff val="60000"/>
                </a:schemeClr>
              </a:solidFill>
              <a:latin typeface="+mj-lt"/>
            </a:rPr>
            <a:t> Assurance </a:t>
          </a:r>
          <a:endParaRPr lang="en-US" sz="1800">
            <a:solidFill>
              <a:schemeClr val="tx2">
                <a:lumMod val="40000"/>
                <a:lumOff val="60000"/>
              </a:schemeClr>
            </a:solidFill>
            <a:latin typeface="+mj-lt"/>
          </a:endParaRPr>
        </a:p>
      </xdr:txBody>
    </xdr:sp>
    <xdr:clientData/>
  </xdr:twoCellAnchor>
  <xdr:twoCellAnchor editAs="oneCell">
    <xdr:from>
      <xdr:col>5</xdr:col>
      <xdr:colOff>419100</xdr:colOff>
      <xdr:row>2</xdr:row>
      <xdr:rowOff>282575</xdr:rowOff>
    </xdr:from>
    <xdr:to>
      <xdr:col>5</xdr:col>
      <xdr:colOff>754278</xdr:colOff>
      <xdr:row>2</xdr:row>
      <xdr:rowOff>571500</xdr:rowOff>
    </xdr:to>
    <xdr:pic>
      <xdr:nvPicPr>
        <xdr:cNvPr id="4" name="Picture 3">
          <a:extLst>
            <a:ext uri="{FF2B5EF4-FFF2-40B4-BE49-F238E27FC236}">
              <a16:creationId xmlns:a16="http://schemas.microsoft.com/office/drawing/2014/main" id="{BBA1825A-A047-4A62-89F3-ED6285DE3BA1}"/>
            </a:ext>
          </a:extLst>
        </xdr:cNvPr>
        <xdr:cNvPicPr>
          <a:picLocks noChangeAspect="1"/>
        </xdr:cNvPicPr>
      </xdr:nvPicPr>
      <xdr:blipFill>
        <a:blip xmlns:r="http://schemas.openxmlformats.org/officeDocument/2006/relationships" r:embed="rId2"/>
        <a:stretch>
          <a:fillRect/>
        </a:stretch>
      </xdr:blipFill>
      <xdr:spPr>
        <a:xfrm>
          <a:off x="9886950" y="1273175"/>
          <a:ext cx="332003" cy="288925"/>
        </a:xfrm>
        <a:prstGeom prst="rect">
          <a:avLst/>
        </a:prstGeom>
      </xdr:spPr>
    </xdr:pic>
    <xdr:clientData/>
  </xdr:twoCellAnchor>
  <xdr:oneCellAnchor>
    <xdr:from>
      <xdr:col>6</xdr:col>
      <xdr:colOff>476250</xdr:colOff>
      <xdr:row>19</xdr:row>
      <xdr:rowOff>0</xdr:rowOff>
    </xdr:from>
    <xdr:ext cx="335178" cy="295275"/>
    <xdr:pic>
      <xdr:nvPicPr>
        <xdr:cNvPr id="6" name="Picture 5">
          <a:extLst>
            <a:ext uri="{FF2B5EF4-FFF2-40B4-BE49-F238E27FC236}">
              <a16:creationId xmlns:a16="http://schemas.microsoft.com/office/drawing/2014/main" id="{F1025CAE-4E29-4F7A-8C44-9EADCE1DD683}"/>
            </a:ext>
          </a:extLst>
        </xdr:cNvPr>
        <xdr:cNvPicPr>
          <a:picLocks noChangeAspect="1"/>
        </xdr:cNvPicPr>
      </xdr:nvPicPr>
      <xdr:blipFill>
        <a:blip xmlns:r="http://schemas.openxmlformats.org/officeDocument/2006/relationships" r:embed="rId2"/>
        <a:stretch>
          <a:fillRect/>
        </a:stretch>
      </xdr:blipFill>
      <xdr:spPr>
        <a:xfrm>
          <a:off x="11715750" y="2835275"/>
          <a:ext cx="335178" cy="295275"/>
        </a:xfrm>
        <a:prstGeom prst="rect">
          <a:avLst/>
        </a:prstGeom>
      </xdr:spPr>
    </xdr:pic>
    <xdr:clientData/>
  </xdr:oneCellAnchor>
  <xdr:oneCellAnchor>
    <xdr:from>
      <xdr:col>5</xdr:col>
      <xdr:colOff>434975</xdr:colOff>
      <xdr:row>6</xdr:row>
      <xdr:rowOff>123825</xdr:rowOff>
    </xdr:from>
    <xdr:ext cx="335178" cy="295275"/>
    <xdr:pic>
      <xdr:nvPicPr>
        <xdr:cNvPr id="7" name="Picture 6">
          <a:extLst>
            <a:ext uri="{FF2B5EF4-FFF2-40B4-BE49-F238E27FC236}">
              <a16:creationId xmlns:a16="http://schemas.microsoft.com/office/drawing/2014/main" id="{2F13A507-9AC4-40F5-8E8D-483C3550DA1E}"/>
            </a:ext>
          </a:extLst>
        </xdr:cNvPr>
        <xdr:cNvPicPr>
          <a:picLocks noChangeAspect="1"/>
        </xdr:cNvPicPr>
      </xdr:nvPicPr>
      <xdr:blipFill>
        <a:blip xmlns:r="http://schemas.openxmlformats.org/officeDocument/2006/relationships" r:embed="rId2"/>
        <a:stretch>
          <a:fillRect/>
        </a:stretch>
      </xdr:blipFill>
      <xdr:spPr>
        <a:xfrm>
          <a:off x="9902825" y="2905125"/>
          <a:ext cx="335178" cy="295275"/>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twoCellAnchor editAs="oneCell">
    <xdr:from>
      <xdr:col>1</xdr:col>
      <xdr:colOff>887809</xdr:colOff>
      <xdr:row>0</xdr:row>
      <xdr:rowOff>11905</xdr:rowOff>
    </xdr:from>
    <xdr:to>
      <xdr:col>6</xdr:col>
      <xdr:colOff>3037682</xdr:colOff>
      <xdr:row>0</xdr:row>
      <xdr:rowOff>1240630</xdr:rowOff>
    </xdr:to>
    <xdr:pic>
      <xdr:nvPicPr>
        <xdr:cNvPr id="2" name="Picture 1" descr="Abstract banner" title="Banner 1">
          <a:extLst>
            <a:ext uri="{FF2B5EF4-FFF2-40B4-BE49-F238E27FC236}">
              <a16:creationId xmlns:a16="http://schemas.microsoft.com/office/drawing/2014/main" id="{E23EB0EA-3EA1-4028-BD16-2D12E2B2225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947465" y="11905"/>
          <a:ext cx="11318480" cy="1228725"/>
        </a:xfrm>
        <a:prstGeom prst="rect">
          <a:avLst/>
        </a:prstGeom>
      </xdr:spPr>
    </xdr:pic>
    <xdr:clientData/>
  </xdr:twoCellAnchor>
  <xdr:twoCellAnchor>
    <xdr:from>
      <xdr:col>2</xdr:col>
      <xdr:colOff>82948</xdr:colOff>
      <xdr:row>0</xdr:row>
      <xdr:rowOff>38894</xdr:rowOff>
    </xdr:from>
    <xdr:to>
      <xdr:col>6</xdr:col>
      <xdr:colOff>2607468</xdr:colOff>
      <xdr:row>1</xdr:row>
      <xdr:rowOff>65087</xdr:rowOff>
    </xdr:to>
    <xdr:sp macro="" textlink="">
      <xdr:nvSpPr>
        <xdr:cNvPr id="5" name="TextBox 1" descr="Inventory List" title="Title 1">
          <a:extLst>
            <a:ext uri="{FF2B5EF4-FFF2-40B4-BE49-F238E27FC236}">
              <a16:creationId xmlns:a16="http://schemas.microsoft.com/office/drawing/2014/main" id="{5B108C62-EF44-4998-A2B4-DB1FBBE936E6}"/>
            </a:ext>
          </a:extLst>
        </xdr:cNvPr>
        <xdr:cNvSpPr txBox="1"/>
      </xdr:nvSpPr>
      <xdr:spPr>
        <a:xfrm>
          <a:off x="1309292" y="38894"/>
          <a:ext cx="10906520" cy="1097756"/>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2400">
              <a:solidFill>
                <a:schemeClr val="tx2">
                  <a:lumMod val="40000"/>
                  <a:lumOff val="60000"/>
                </a:schemeClr>
              </a:solidFill>
              <a:latin typeface="+mj-lt"/>
            </a:rPr>
            <a:t>PART</a:t>
          </a:r>
          <a:r>
            <a:rPr lang="en-US" sz="2400" baseline="0">
              <a:solidFill>
                <a:schemeClr val="tx2">
                  <a:lumMod val="40000"/>
                  <a:lumOff val="60000"/>
                </a:schemeClr>
              </a:solidFill>
              <a:latin typeface="+mj-lt"/>
            </a:rPr>
            <a:t> 3 Section 8.6  LOT </a:t>
          </a:r>
          <a:r>
            <a:rPr lang="en-US" sz="2400">
              <a:solidFill>
                <a:schemeClr val="tx2">
                  <a:lumMod val="40000"/>
                  <a:lumOff val="60000"/>
                </a:schemeClr>
              </a:solidFill>
              <a:latin typeface="+mj-lt"/>
            </a:rPr>
            <a:t>Mandatory &amp; Minimum</a:t>
          </a:r>
          <a:r>
            <a:rPr lang="en-US" sz="2400" baseline="0">
              <a:solidFill>
                <a:schemeClr val="tx2">
                  <a:lumMod val="40000"/>
                  <a:lumOff val="60000"/>
                </a:schemeClr>
              </a:solidFill>
              <a:latin typeface="+mj-lt"/>
            </a:rPr>
            <a:t> Requirements</a:t>
          </a:r>
          <a:endParaRPr lang="en-US" sz="2400">
            <a:solidFill>
              <a:schemeClr val="tx2">
                <a:lumMod val="40000"/>
                <a:lumOff val="60000"/>
              </a:schemeClr>
            </a:solidFill>
            <a:latin typeface="+mj-lt"/>
          </a:endParaRPr>
        </a:p>
      </xdr:txBody>
    </xdr:sp>
    <xdr:clientData/>
  </xdr:twoCellAnchor>
  <xdr:twoCellAnchor editAs="oneCell">
    <xdr:from>
      <xdr:col>5</xdr:col>
      <xdr:colOff>1306514</xdr:colOff>
      <xdr:row>3</xdr:row>
      <xdr:rowOff>675482</xdr:rowOff>
    </xdr:from>
    <xdr:to>
      <xdr:col>5</xdr:col>
      <xdr:colOff>1647407</xdr:colOff>
      <xdr:row>3</xdr:row>
      <xdr:rowOff>1003142</xdr:rowOff>
    </xdr:to>
    <xdr:pic>
      <xdr:nvPicPr>
        <xdr:cNvPr id="15" name="Picture 14">
          <a:extLst>
            <a:ext uri="{FF2B5EF4-FFF2-40B4-BE49-F238E27FC236}">
              <a16:creationId xmlns:a16="http://schemas.microsoft.com/office/drawing/2014/main" id="{CF66C13E-08EF-41D6-ABA1-5D461C4E0658}"/>
            </a:ext>
          </a:extLst>
        </xdr:cNvPr>
        <xdr:cNvPicPr>
          <a:picLocks noChangeAspect="1"/>
        </xdr:cNvPicPr>
      </xdr:nvPicPr>
      <xdr:blipFill>
        <a:blip xmlns:r="http://schemas.openxmlformats.org/officeDocument/2006/relationships" r:embed="rId2"/>
        <a:stretch>
          <a:fillRect/>
        </a:stretch>
      </xdr:blipFill>
      <xdr:spPr>
        <a:xfrm>
          <a:off x="9105108" y="3104357"/>
          <a:ext cx="337718" cy="324485"/>
        </a:xfrm>
        <a:prstGeom prst="rect">
          <a:avLst/>
        </a:prstGeom>
      </xdr:spPr>
    </xdr:pic>
    <xdr:clientData/>
  </xdr:twoCellAnchor>
  <xdr:twoCellAnchor editAs="oneCell">
    <xdr:from>
      <xdr:col>10</xdr:col>
      <xdr:colOff>782638</xdr:colOff>
      <xdr:row>3</xdr:row>
      <xdr:rowOff>604044</xdr:rowOff>
    </xdr:from>
    <xdr:to>
      <xdr:col>10</xdr:col>
      <xdr:colOff>1107656</xdr:colOff>
      <xdr:row>3</xdr:row>
      <xdr:rowOff>922179</xdr:rowOff>
    </xdr:to>
    <xdr:pic>
      <xdr:nvPicPr>
        <xdr:cNvPr id="12" name="Picture 11">
          <a:extLst>
            <a:ext uri="{FF2B5EF4-FFF2-40B4-BE49-F238E27FC236}">
              <a16:creationId xmlns:a16="http://schemas.microsoft.com/office/drawing/2014/main" id="{12609BE3-D704-49A7-9552-B79CEBAF86BF}"/>
            </a:ext>
          </a:extLst>
        </xdr:cNvPr>
        <xdr:cNvPicPr>
          <a:picLocks noChangeAspect="1"/>
        </xdr:cNvPicPr>
      </xdr:nvPicPr>
      <xdr:blipFill>
        <a:blip xmlns:r="http://schemas.openxmlformats.org/officeDocument/2006/relationships" r:embed="rId2"/>
        <a:stretch>
          <a:fillRect/>
        </a:stretch>
      </xdr:blipFill>
      <xdr:spPr>
        <a:xfrm>
          <a:off x="23083044" y="3032919"/>
          <a:ext cx="325018" cy="3149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3174</xdr:colOff>
      <xdr:row>0</xdr:row>
      <xdr:rowOff>0</xdr:rowOff>
    </xdr:from>
    <xdr:to>
      <xdr:col>10</xdr:col>
      <xdr:colOff>0</xdr:colOff>
      <xdr:row>0</xdr:row>
      <xdr:rowOff>897842</xdr:rowOff>
    </xdr:to>
    <xdr:pic>
      <xdr:nvPicPr>
        <xdr:cNvPr id="2" name="Picture 1" descr="Abstract banner" title="Banner 1">
          <a:extLst>
            <a:ext uri="{FF2B5EF4-FFF2-40B4-BE49-F238E27FC236}">
              <a16:creationId xmlns:a16="http://schemas.microsoft.com/office/drawing/2014/main" id="{449F9A78-70C8-42FA-8018-2E87B4CDF13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641474" y="0"/>
          <a:ext cx="9893301" cy="897842"/>
        </a:xfrm>
        <a:prstGeom prst="rect">
          <a:avLst/>
        </a:prstGeom>
      </xdr:spPr>
    </xdr:pic>
    <xdr:clientData/>
  </xdr:twoCellAnchor>
  <xdr:twoCellAnchor>
    <xdr:from>
      <xdr:col>2</xdr:col>
      <xdr:colOff>3</xdr:colOff>
      <xdr:row>0</xdr:row>
      <xdr:rowOff>1</xdr:rowOff>
    </xdr:from>
    <xdr:to>
      <xdr:col>8</xdr:col>
      <xdr:colOff>600076</xdr:colOff>
      <xdr:row>0</xdr:row>
      <xdr:rowOff>723901</xdr:rowOff>
    </xdr:to>
    <xdr:sp macro="" textlink="">
      <xdr:nvSpPr>
        <xdr:cNvPr id="3" name="TextBox 1" descr="Inventory List" title="Title 1">
          <a:extLst>
            <a:ext uri="{FF2B5EF4-FFF2-40B4-BE49-F238E27FC236}">
              <a16:creationId xmlns:a16="http://schemas.microsoft.com/office/drawing/2014/main" id="{17F82D68-41FC-48AB-829C-E8B4987C764E}"/>
            </a:ext>
          </a:extLst>
        </xdr:cNvPr>
        <xdr:cNvSpPr txBox="1"/>
      </xdr:nvSpPr>
      <xdr:spPr>
        <a:xfrm>
          <a:off x="1638303" y="1"/>
          <a:ext cx="8953498" cy="72390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 3: Section 8.7 Target Drugs</a:t>
          </a:r>
        </a:p>
      </xdr:txBody>
    </xdr:sp>
    <xdr:clientData/>
  </xdr:twoCellAnchor>
  <xdr:twoCellAnchor editAs="oneCell">
    <xdr:from>
      <xdr:col>9</xdr:col>
      <xdr:colOff>247650</xdr:colOff>
      <xdr:row>2</xdr:row>
      <xdr:rowOff>215900</xdr:rowOff>
    </xdr:from>
    <xdr:to>
      <xdr:col>9</xdr:col>
      <xdr:colOff>582828</xdr:colOff>
      <xdr:row>2</xdr:row>
      <xdr:rowOff>514350</xdr:rowOff>
    </xdr:to>
    <xdr:pic>
      <xdr:nvPicPr>
        <xdr:cNvPr id="4" name="Picture 3">
          <a:extLst>
            <a:ext uri="{FF2B5EF4-FFF2-40B4-BE49-F238E27FC236}">
              <a16:creationId xmlns:a16="http://schemas.microsoft.com/office/drawing/2014/main" id="{EB6208FC-E3E9-4517-A5AE-24779D9E1CAF}"/>
            </a:ext>
          </a:extLst>
        </xdr:cNvPr>
        <xdr:cNvPicPr>
          <a:picLocks noChangeAspect="1"/>
        </xdr:cNvPicPr>
      </xdr:nvPicPr>
      <xdr:blipFill>
        <a:blip xmlns:r="http://schemas.openxmlformats.org/officeDocument/2006/relationships" r:embed="rId2"/>
        <a:stretch>
          <a:fillRect/>
        </a:stretch>
      </xdr:blipFill>
      <xdr:spPr>
        <a:xfrm>
          <a:off x="10629900" y="1311275"/>
          <a:ext cx="335178" cy="29845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2</xdr:col>
      <xdr:colOff>2</xdr:colOff>
      <xdr:row>0</xdr:row>
      <xdr:rowOff>0</xdr:rowOff>
    </xdr:from>
    <xdr:to>
      <xdr:col>9</xdr:col>
      <xdr:colOff>9525</xdr:colOff>
      <xdr:row>0</xdr:row>
      <xdr:rowOff>897842</xdr:rowOff>
    </xdr:to>
    <xdr:pic>
      <xdr:nvPicPr>
        <xdr:cNvPr id="2" name="Picture 1" descr="Abstract banner" title="Banner 1">
          <a:extLst>
            <a:ext uri="{FF2B5EF4-FFF2-40B4-BE49-F238E27FC236}">
              <a16:creationId xmlns:a16="http://schemas.microsoft.com/office/drawing/2014/main" id="{2D8A10F3-E017-4D1F-B74F-32B8903DF9F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638302" y="0"/>
          <a:ext cx="8848723" cy="897842"/>
        </a:xfrm>
        <a:prstGeom prst="rect">
          <a:avLst/>
        </a:prstGeom>
      </xdr:spPr>
    </xdr:pic>
    <xdr:clientData/>
  </xdr:twoCellAnchor>
  <xdr:twoCellAnchor>
    <xdr:from>
      <xdr:col>2</xdr:col>
      <xdr:colOff>2</xdr:colOff>
      <xdr:row>0</xdr:row>
      <xdr:rowOff>1</xdr:rowOff>
    </xdr:from>
    <xdr:to>
      <xdr:col>7</xdr:col>
      <xdr:colOff>514350</xdr:colOff>
      <xdr:row>0</xdr:row>
      <xdr:rowOff>723901</xdr:rowOff>
    </xdr:to>
    <xdr:sp macro="" textlink="">
      <xdr:nvSpPr>
        <xdr:cNvPr id="3" name="TextBox 1" descr="Inventory List" title="Title 1">
          <a:extLst>
            <a:ext uri="{FF2B5EF4-FFF2-40B4-BE49-F238E27FC236}">
              <a16:creationId xmlns:a16="http://schemas.microsoft.com/office/drawing/2014/main" id="{E7AB6534-DDAD-469B-A8E0-C36323E26692}"/>
            </a:ext>
          </a:extLst>
        </xdr:cNvPr>
        <xdr:cNvSpPr txBox="1"/>
      </xdr:nvSpPr>
      <xdr:spPr>
        <a:xfrm>
          <a:off x="1638302" y="1"/>
          <a:ext cx="8591548" cy="72390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 3: Section 8.8 Future Drugs</a:t>
          </a: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19052</xdr:colOff>
      <xdr:row>0</xdr:row>
      <xdr:rowOff>0</xdr:rowOff>
    </xdr:from>
    <xdr:to>
      <xdr:col>6</xdr:col>
      <xdr:colOff>38100</xdr:colOff>
      <xdr:row>1</xdr:row>
      <xdr:rowOff>44450</xdr:rowOff>
    </xdr:to>
    <xdr:pic>
      <xdr:nvPicPr>
        <xdr:cNvPr id="2" name="Picture 1" descr="Abstract banner" title="Banner 1">
          <a:extLst>
            <a:ext uri="{FF2B5EF4-FFF2-40B4-BE49-F238E27FC236}">
              <a16:creationId xmlns:a16="http://schemas.microsoft.com/office/drawing/2014/main" id="{E0BF0FEA-9369-480D-8949-F25AEA0BFDE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962152" y="0"/>
          <a:ext cx="8924923" cy="873125"/>
        </a:xfrm>
        <a:prstGeom prst="rect">
          <a:avLst/>
        </a:prstGeom>
      </xdr:spPr>
    </xdr:pic>
    <xdr:clientData/>
  </xdr:twoCellAnchor>
  <xdr:twoCellAnchor>
    <xdr:from>
      <xdr:col>2</xdr:col>
      <xdr:colOff>9527</xdr:colOff>
      <xdr:row>0</xdr:row>
      <xdr:rowOff>73025</xdr:rowOff>
    </xdr:from>
    <xdr:to>
      <xdr:col>5</xdr:col>
      <xdr:colOff>0</xdr:colOff>
      <xdr:row>1</xdr:row>
      <xdr:rowOff>0</xdr:rowOff>
    </xdr:to>
    <xdr:sp macro="" textlink="">
      <xdr:nvSpPr>
        <xdr:cNvPr id="3" name="TextBox 1" descr="Inventory List" title="Title 1">
          <a:extLst>
            <a:ext uri="{FF2B5EF4-FFF2-40B4-BE49-F238E27FC236}">
              <a16:creationId xmlns:a16="http://schemas.microsoft.com/office/drawing/2014/main" id="{D5A61AA1-56D8-41A1-ADB1-446AB73C8A21}"/>
            </a:ext>
          </a:extLst>
        </xdr:cNvPr>
        <xdr:cNvSpPr txBox="1"/>
      </xdr:nvSpPr>
      <xdr:spPr>
        <a:xfrm>
          <a:off x="2200277" y="73025"/>
          <a:ext cx="8982074" cy="75565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 3 Section  8.9 Business</a:t>
          </a:r>
          <a:r>
            <a:rPr lang="en-US" sz="1800" baseline="0">
              <a:solidFill>
                <a:schemeClr val="tx2">
                  <a:lumMod val="40000"/>
                  <a:lumOff val="60000"/>
                </a:schemeClr>
              </a:solidFill>
              <a:latin typeface="+mj-lt"/>
            </a:rPr>
            <a:t> Continuity &amp; Disaster Recovery (BCDR)</a:t>
          </a:r>
          <a:endParaRPr lang="en-US" sz="1800">
            <a:solidFill>
              <a:schemeClr val="tx2">
                <a:lumMod val="40000"/>
                <a:lumOff val="60000"/>
              </a:schemeClr>
            </a:solidFill>
            <a:latin typeface="+mj-lt"/>
          </a:endParaRPr>
        </a:p>
      </xdr:txBody>
    </xdr:sp>
    <xdr:clientData/>
  </xdr:twoCellAnchor>
  <xdr:twoCellAnchor editAs="oneCell">
    <xdr:from>
      <xdr:col>5</xdr:col>
      <xdr:colOff>635000</xdr:colOff>
      <xdr:row>4</xdr:row>
      <xdr:rowOff>187325</xdr:rowOff>
    </xdr:from>
    <xdr:to>
      <xdr:col>5</xdr:col>
      <xdr:colOff>973353</xdr:colOff>
      <xdr:row>4</xdr:row>
      <xdr:rowOff>476250</xdr:rowOff>
    </xdr:to>
    <xdr:pic>
      <xdr:nvPicPr>
        <xdr:cNvPr id="4" name="Picture 3">
          <a:extLst>
            <a:ext uri="{FF2B5EF4-FFF2-40B4-BE49-F238E27FC236}">
              <a16:creationId xmlns:a16="http://schemas.microsoft.com/office/drawing/2014/main" id="{01FDBA65-32A3-41C3-ABE0-E22FC5EFBF30}"/>
            </a:ext>
          </a:extLst>
        </xdr:cNvPr>
        <xdr:cNvPicPr>
          <a:picLocks noChangeAspect="1"/>
        </xdr:cNvPicPr>
      </xdr:nvPicPr>
      <xdr:blipFill>
        <a:blip xmlns:r="http://schemas.openxmlformats.org/officeDocument/2006/relationships" r:embed="rId2"/>
        <a:stretch>
          <a:fillRect/>
        </a:stretch>
      </xdr:blipFill>
      <xdr:spPr>
        <a:xfrm>
          <a:off x="10283825" y="2130425"/>
          <a:ext cx="338353" cy="2889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5</xdr:col>
      <xdr:colOff>1143000</xdr:colOff>
      <xdr:row>1</xdr:row>
      <xdr:rowOff>65992</xdr:rowOff>
    </xdr:to>
    <xdr:pic>
      <xdr:nvPicPr>
        <xdr:cNvPr id="2" name="Picture 1" descr="Abstract banner" title="Banner 1">
          <a:extLst>
            <a:ext uri="{FF2B5EF4-FFF2-40B4-BE49-F238E27FC236}">
              <a16:creationId xmlns:a16="http://schemas.microsoft.com/office/drawing/2014/main" id="{4293D3F0-DD93-4A2B-950F-A734EFE56E0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190750" y="0"/>
          <a:ext cx="9858375" cy="897842"/>
        </a:xfrm>
        <a:prstGeom prst="rect">
          <a:avLst/>
        </a:prstGeom>
      </xdr:spPr>
    </xdr:pic>
    <xdr:clientData/>
  </xdr:twoCellAnchor>
  <xdr:twoCellAnchor>
    <xdr:from>
      <xdr:col>2</xdr:col>
      <xdr:colOff>1</xdr:colOff>
      <xdr:row>0</xdr:row>
      <xdr:rowOff>0</xdr:rowOff>
    </xdr:from>
    <xdr:to>
      <xdr:col>4</xdr:col>
      <xdr:colOff>1968500</xdr:colOff>
      <xdr:row>1</xdr:row>
      <xdr:rowOff>19050</xdr:rowOff>
    </xdr:to>
    <xdr:sp macro="" textlink="">
      <xdr:nvSpPr>
        <xdr:cNvPr id="3" name="TextBox 1" descr="Inventory List" title="Title 1">
          <a:extLst>
            <a:ext uri="{FF2B5EF4-FFF2-40B4-BE49-F238E27FC236}">
              <a16:creationId xmlns:a16="http://schemas.microsoft.com/office/drawing/2014/main" id="{D2EE59EE-8227-4ED1-AA65-2C5BB3C9FB6E}"/>
            </a:ext>
          </a:extLst>
        </xdr:cNvPr>
        <xdr:cNvSpPr txBox="1"/>
      </xdr:nvSpPr>
      <xdr:spPr>
        <a:xfrm>
          <a:off x="2190751" y="0"/>
          <a:ext cx="6359524" cy="84772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 3 Section</a:t>
          </a:r>
          <a:r>
            <a:rPr lang="en-US" sz="1800" baseline="0">
              <a:solidFill>
                <a:schemeClr val="tx2">
                  <a:lumMod val="40000"/>
                  <a:lumOff val="60000"/>
                </a:schemeClr>
              </a:solidFill>
              <a:latin typeface="+mj-lt"/>
            </a:rPr>
            <a:t> 8.10 </a:t>
          </a:r>
          <a:r>
            <a:rPr lang="en-US" sz="1800">
              <a:solidFill>
                <a:schemeClr val="tx2">
                  <a:lumMod val="40000"/>
                  <a:lumOff val="60000"/>
                </a:schemeClr>
              </a:solidFill>
              <a:latin typeface="+mj-lt"/>
            </a:rPr>
            <a:t>Bribery Act</a:t>
          </a:r>
          <a:r>
            <a:rPr lang="en-US" sz="1800" baseline="0">
              <a:solidFill>
                <a:schemeClr val="tx2">
                  <a:lumMod val="40000"/>
                  <a:lumOff val="60000"/>
                </a:schemeClr>
              </a:solidFill>
              <a:latin typeface="+mj-lt"/>
            </a:rPr>
            <a:t> 2010</a:t>
          </a:r>
          <a:endParaRPr lang="en-US" sz="1800">
            <a:solidFill>
              <a:schemeClr val="tx2">
                <a:lumMod val="40000"/>
                <a:lumOff val="60000"/>
              </a:schemeClr>
            </a:solidFill>
            <a:latin typeface="+mj-lt"/>
          </a:endParaRPr>
        </a:p>
      </xdr:txBody>
    </xdr:sp>
    <xdr:clientData/>
  </xdr:twoCellAnchor>
  <xdr:twoCellAnchor editAs="oneCell">
    <xdr:from>
      <xdr:col>2</xdr:col>
      <xdr:colOff>38100</xdr:colOff>
      <xdr:row>4</xdr:row>
      <xdr:rowOff>149225</xdr:rowOff>
    </xdr:from>
    <xdr:to>
      <xdr:col>2</xdr:col>
      <xdr:colOff>370103</xdr:colOff>
      <xdr:row>4</xdr:row>
      <xdr:rowOff>447675</xdr:rowOff>
    </xdr:to>
    <xdr:pic>
      <xdr:nvPicPr>
        <xdr:cNvPr id="4" name="Picture 3">
          <a:extLst>
            <a:ext uri="{FF2B5EF4-FFF2-40B4-BE49-F238E27FC236}">
              <a16:creationId xmlns:a16="http://schemas.microsoft.com/office/drawing/2014/main" id="{06CF342C-D66D-419B-8010-0FCC768138D8}"/>
            </a:ext>
          </a:extLst>
        </xdr:cNvPr>
        <xdr:cNvPicPr>
          <a:picLocks noChangeAspect="1"/>
        </xdr:cNvPicPr>
      </xdr:nvPicPr>
      <xdr:blipFill>
        <a:blip xmlns:r="http://schemas.openxmlformats.org/officeDocument/2006/relationships" r:embed="rId2"/>
        <a:stretch>
          <a:fillRect/>
        </a:stretch>
      </xdr:blipFill>
      <xdr:spPr>
        <a:xfrm>
          <a:off x="2228850" y="2520950"/>
          <a:ext cx="332003" cy="298450"/>
        </a:xfrm>
        <a:prstGeom prst="rect">
          <a:avLst/>
        </a:prstGeom>
      </xdr:spPr>
    </xdr:pic>
    <xdr:clientData/>
  </xdr:twoCellAnchor>
  <xdr:twoCellAnchor editAs="oneCell">
    <xdr:from>
      <xdr:col>5</xdr:col>
      <xdr:colOff>895349</xdr:colOff>
      <xdr:row>1</xdr:row>
      <xdr:rowOff>190500</xdr:rowOff>
    </xdr:from>
    <xdr:to>
      <xdr:col>6</xdr:col>
      <xdr:colOff>1459</xdr:colOff>
      <xdr:row>2</xdr:row>
      <xdr:rowOff>217025</xdr:rowOff>
    </xdr:to>
    <xdr:pic>
      <xdr:nvPicPr>
        <xdr:cNvPr id="5" name="Picture 4">
          <a:extLst>
            <a:ext uri="{FF2B5EF4-FFF2-40B4-BE49-F238E27FC236}">
              <a16:creationId xmlns:a16="http://schemas.microsoft.com/office/drawing/2014/main" id="{359899C3-3FB8-4930-9253-5CCCA7EE7F4E}"/>
            </a:ext>
          </a:extLst>
        </xdr:cNvPr>
        <xdr:cNvPicPr>
          <a:picLocks noChangeAspect="1"/>
        </xdr:cNvPicPr>
      </xdr:nvPicPr>
      <xdr:blipFill>
        <a:blip xmlns:r="http://schemas.openxmlformats.org/officeDocument/2006/relationships" r:embed="rId3"/>
        <a:stretch>
          <a:fillRect/>
        </a:stretch>
      </xdr:blipFill>
      <xdr:spPr>
        <a:xfrm>
          <a:off x="11801474" y="1019175"/>
          <a:ext cx="277685" cy="2297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6351</xdr:colOff>
      <xdr:row>0</xdr:row>
      <xdr:rowOff>0</xdr:rowOff>
    </xdr:from>
    <xdr:to>
      <xdr:col>7</xdr:col>
      <xdr:colOff>591994</xdr:colOff>
      <xdr:row>1</xdr:row>
      <xdr:rowOff>9525</xdr:rowOff>
    </xdr:to>
    <xdr:pic>
      <xdr:nvPicPr>
        <xdr:cNvPr id="2" name="Picture 1" descr="Abstract banner" title="Banner 1">
          <a:extLst>
            <a:ext uri="{FF2B5EF4-FFF2-40B4-BE49-F238E27FC236}">
              <a16:creationId xmlns:a16="http://schemas.microsoft.com/office/drawing/2014/main" id="{F696C7C1-98FD-48E6-B9A6-99E6509E133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824760" y="0"/>
          <a:ext cx="6868968" cy="840798"/>
        </a:xfrm>
        <a:prstGeom prst="rect">
          <a:avLst/>
        </a:prstGeom>
      </xdr:spPr>
    </xdr:pic>
    <xdr:clientData/>
  </xdr:twoCellAnchor>
  <xdr:twoCellAnchor>
    <xdr:from>
      <xdr:col>2</xdr:col>
      <xdr:colOff>1</xdr:colOff>
      <xdr:row>0</xdr:row>
      <xdr:rowOff>0</xdr:rowOff>
    </xdr:from>
    <xdr:to>
      <xdr:col>8</xdr:col>
      <xdr:colOff>60613</xdr:colOff>
      <xdr:row>0</xdr:row>
      <xdr:rowOff>768350</xdr:rowOff>
    </xdr:to>
    <xdr:sp macro="" textlink="">
      <xdr:nvSpPr>
        <xdr:cNvPr id="3" name="TextBox 1" descr="Inventory List" title="Title 1">
          <a:extLst>
            <a:ext uri="{FF2B5EF4-FFF2-40B4-BE49-F238E27FC236}">
              <a16:creationId xmlns:a16="http://schemas.microsoft.com/office/drawing/2014/main" id="{40E331DB-CCB2-4843-8019-6B6143BB9704}"/>
            </a:ext>
          </a:extLst>
        </xdr:cNvPr>
        <xdr:cNvSpPr txBox="1"/>
      </xdr:nvSpPr>
      <xdr:spPr>
        <a:xfrm>
          <a:off x="1818410" y="0"/>
          <a:ext cx="7446817" cy="76835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PART 3 Section 8.11 Management Information</a:t>
          </a: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2</xdr:col>
      <xdr:colOff>6350</xdr:colOff>
      <xdr:row>0</xdr:row>
      <xdr:rowOff>0</xdr:rowOff>
    </xdr:from>
    <xdr:to>
      <xdr:col>6</xdr:col>
      <xdr:colOff>0</xdr:colOff>
      <xdr:row>1</xdr:row>
      <xdr:rowOff>69167</xdr:rowOff>
    </xdr:to>
    <xdr:pic>
      <xdr:nvPicPr>
        <xdr:cNvPr id="2" name="Picture 1" descr="Abstract banner" title="Banner 1">
          <a:extLst>
            <a:ext uri="{FF2B5EF4-FFF2-40B4-BE49-F238E27FC236}">
              <a16:creationId xmlns:a16="http://schemas.microsoft.com/office/drawing/2014/main" id="{BF71760B-6BC0-420E-8AC9-3D09A7085C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835150" y="0"/>
          <a:ext cx="9832975" cy="897842"/>
        </a:xfrm>
        <a:prstGeom prst="rect">
          <a:avLst/>
        </a:prstGeom>
      </xdr:spPr>
    </xdr:pic>
    <xdr:clientData/>
  </xdr:twoCellAnchor>
  <xdr:twoCellAnchor>
    <xdr:from>
      <xdr:col>2</xdr:col>
      <xdr:colOff>2</xdr:colOff>
      <xdr:row>0</xdr:row>
      <xdr:rowOff>0</xdr:rowOff>
    </xdr:from>
    <xdr:to>
      <xdr:col>5</xdr:col>
      <xdr:colOff>0</xdr:colOff>
      <xdr:row>1</xdr:row>
      <xdr:rowOff>44450</xdr:rowOff>
    </xdr:to>
    <xdr:sp macro="" textlink="">
      <xdr:nvSpPr>
        <xdr:cNvPr id="3" name="TextBox 1" descr="Inventory List" title="Title 1">
          <a:extLst>
            <a:ext uri="{FF2B5EF4-FFF2-40B4-BE49-F238E27FC236}">
              <a16:creationId xmlns:a16="http://schemas.microsoft.com/office/drawing/2014/main" id="{9743AF05-AED9-48EC-924B-EADC724AB9C7}"/>
            </a:ext>
          </a:extLst>
        </xdr:cNvPr>
        <xdr:cNvSpPr txBox="1"/>
      </xdr:nvSpPr>
      <xdr:spPr>
        <a:xfrm>
          <a:off x="2000252" y="0"/>
          <a:ext cx="8372473" cy="87312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Section 8.12 Data Protection</a:t>
          </a:r>
        </a:p>
      </xdr:txBody>
    </xdr:sp>
    <xdr:clientData/>
  </xdr:twoCellAnchor>
  <xdr:twoCellAnchor editAs="oneCell">
    <xdr:from>
      <xdr:col>2</xdr:col>
      <xdr:colOff>180975</xdr:colOff>
      <xdr:row>2</xdr:row>
      <xdr:rowOff>168275</xdr:rowOff>
    </xdr:from>
    <xdr:to>
      <xdr:col>2</xdr:col>
      <xdr:colOff>516153</xdr:colOff>
      <xdr:row>2</xdr:row>
      <xdr:rowOff>466725</xdr:rowOff>
    </xdr:to>
    <xdr:pic>
      <xdr:nvPicPr>
        <xdr:cNvPr id="4" name="Picture 3">
          <a:extLst>
            <a:ext uri="{FF2B5EF4-FFF2-40B4-BE49-F238E27FC236}">
              <a16:creationId xmlns:a16="http://schemas.microsoft.com/office/drawing/2014/main" id="{32694010-A03A-4E21-A01A-8DFD69CF0FD8}"/>
            </a:ext>
          </a:extLst>
        </xdr:cNvPr>
        <xdr:cNvPicPr>
          <a:picLocks noChangeAspect="1"/>
        </xdr:cNvPicPr>
      </xdr:nvPicPr>
      <xdr:blipFill>
        <a:blip xmlns:r="http://schemas.openxmlformats.org/officeDocument/2006/relationships" r:embed="rId2"/>
        <a:stretch>
          <a:fillRect/>
        </a:stretch>
      </xdr:blipFill>
      <xdr:spPr>
        <a:xfrm>
          <a:off x="2009775" y="1311275"/>
          <a:ext cx="335178" cy="298450"/>
        </a:xfrm>
        <a:prstGeom prst="rect">
          <a:avLst/>
        </a:prstGeom>
      </xdr:spPr>
    </xdr:pic>
    <xdr:clientData/>
  </xdr:twoCellAnchor>
  <xdr:oneCellAnchor>
    <xdr:from>
      <xdr:col>5</xdr:col>
      <xdr:colOff>990600</xdr:colOff>
      <xdr:row>2</xdr:row>
      <xdr:rowOff>38100</xdr:rowOff>
    </xdr:from>
    <xdr:ext cx="297652" cy="298362"/>
    <xdr:pic>
      <xdr:nvPicPr>
        <xdr:cNvPr id="6" name="Picture 5">
          <a:extLst>
            <a:ext uri="{FF2B5EF4-FFF2-40B4-BE49-F238E27FC236}">
              <a16:creationId xmlns:a16="http://schemas.microsoft.com/office/drawing/2014/main" id="{F536F472-8168-4606-A566-EA4166E78DD7}"/>
            </a:ext>
          </a:extLst>
        </xdr:cNvPr>
        <xdr:cNvPicPr>
          <a:picLocks noChangeAspect="1"/>
        </xdr:cNvPicPr>
      </xdr:nvPicPr>
      <xdr:blipFill>
        <a:blip xmlns:r="http://schemas.openxmlformats.org/officeDocument/2006/relationships" r:embed="rId3"/>
        <a:stretch>
          <a:fillRect/>
        </a:stretch>
      </xdr:blipFill>
      <xdr:spPr>
        <a:xfrm>
          <a:off x="12220575" y="3219450"/>
          <a:ext cx="297652" cy="298362"/>
        </a:xfrm>
        <a:prstGeom prst="rect">
          <a:avLst/>
        </a:prstGeom>
      </xdr:spPr>
    </xdr:pic>
    <xdr:clientData/>
  </xdr:oneCellAnchor>
</xdr:wsDr>
</file>

<file path=xl/drawings/drawing30.xml><?xml version="1.0" encoding="utf-8"?>
<xdr:wsDr xmlns:xdr="http://schemas.openxmlformats.org/drawingml/2006/spreadsheetDrawing" xmlns:a="http://schemas.openxmlformats.org/drawingml/2006/main">
  <xdr:twoCellAnchor editAs="oneCell">
    <xdr:from>
      <xdr:col>2</xdr:col>
      <xdr:colOff>6350</xdr:colOff>
      <xdr:row>0</xdr:row>
      <xdr:rowOff>0</xdr:rowOff>
    </xdr:from>
    <xdr:to>
      <xdr:col>6</xdr:col>
      <xdr:colOff>6350</xdr:colOff>
      <xdr:row>1</xdr:row>
      <xdr:rowOff>69167</xdr:rowOff>
    </xdr:to>
    <xdr:pic>
      <xdr:nvPicPr>
        <xdr:cNvPr id="2" name="Picture 1" descr="Abstract banner" title="Banner 1">
          <a:extLst>
            <a:ext uri="{FF2B5EF4-FFF2-40B4-BE49-F238E27FC236}">
              <a16:creationId xmlns:a16="http://schemas.microsoft.com/office/drawing/2014/main" id="{A4B7CA84-C7DF-4491-866E-8EC2E32B2EA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835150" y="0"/>
          <a:ext cx="9451975" cy="894667"/>
        </a:xfrm>
        <a:prstGeom prst="rect">
          <a:avLst/>
        </a:prstGeom>
      </xdr:spPr>
    </xdr:pic>
    <xdr:clientData/>
  </xdr:twoCellAnchor>
  <xdr:twoCellAnchor>
    <xdr:from>
      <xdr:col>2</xdr:col>
      <xdr:colOff>2</xdr:colOff>
      <xdr:row>0</xdr:row>
      <xdr:rowOff>0</xdr:rowOff>
    </xdr:from>
    <xdr:to>
      <xdr:col>5</xdr:col>
      <xdr:colOff>0</xdr:colOff>
      <xdr:row>1</xdr:row>
      <xdr:rowOff>44450</xdr:rowOff>
    </xdr:to>
    <xdr:sp macro="" textlink="">
      <xdr:nvSpPr>
        <xdr:cNvPr id="3" name="TextBox 1" descr="Inventory List" title="Title 1">
          <a:extLst>
            <a:ext uri="{FF2B5EF4-FFF2-40B4-BE49-F238E27FC236}">
              <a16:creationId xmlns:a16="http://schemas.microsoft.com/office/drawing/2014/main" id="{2304BDF9-31DE-4F38-A772-CE3AF2289FBB}"/>
            </a:ext>
          </a:extLst>
        </xdr:cNvPr>
        <xdr:cNvSpPr txBox="1"/>
      </xdr:nvSpPr>
      <xdr:spPr>
        <a:xfrm>
          <a:off x="1828802" y="0"/>
          <a:ext cx="9401173" cy="87630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Section 8.13  Cyber Security</a:t>
          </a:r>
        </a:p>
      </xdr:txBody>
    </xdr:sp>
    <xdr:clientData/>
  </xdr:twoCellAnchor>
  <xdr:twoCellAnchor editAs="oneCell">
    <xdr:from>
      <xdr:col>2</xdr:col>
      <xdr:colOff>44450</xdr:colOff>
      <xdr:row>3</xdr:row>
      <xdr:rowOff>76200</xdr:rowOff>
    </xdr:from>
    <xdr:to>
      <xdr:col>2</xdr:col>
      <xdr:colOff>382803</xdr:colOff>
      <xdr:row>3</xdr:row>
      <xdr:rowOff>371475</xdr:rowOff>
    </xdr:to>
    <xdr:pic>
      <xdr:nvPicPr>
        <xdr:cNvPr id="4" name="Picture 3">
          <a:extLst>
            <a:ext uri="{FF2B5EF4-FFF2-40B4-BE49-F238E27FC236}">
              <a16:creationId xmlns:a16="http://schemas.microsoft.com/office/drawing/2014/main" id="{DB9E2038-6EBD-4B11-9475-65AC82231690}"/>
            </a:ext>
          </a:extLst>
        </xdr:cNvPr>
        <xdr:cNvPicPr>
          <a:picLocks noChangeAspect="1"/>
        </xdr:cNvPicPr>
      </xdr:nvPicPr>
      <xdr:blipFill>
        <a:blip xmlns:r="http://schemas.openxmlformats.org/officeDocument/2006/relationships" r:embed="rId2"/>
        <a:stretch>
          <a:fillRect/>
        </a:stretch>
      </xdr:blipFill>
      <xdr:spPr>
        <a:xfrm>
          <a:off x="1873250" y="1885950"/>
          <a:ext cx="338353" cy="292100"/>
        </a:xfrm>
        <a:prstGeom prst="rect">
          <a:avLst/>
        </a:prstGeom>
      </xdr:spPr>
    </xdr:pic>
    <xdr:clientData/>
  </xdr:twoCellAnchor>
  <xdr:oneCellAnchor>
    <xdr:from>
      <xdr:col>5</xdr:col>
      <xdr:colOff>971550</xdr:colOff>
      <xdr:row>2</xdr:row>
      <xdr:rowOff>200025</xdr:rowOff>
    </xdr:from>
    <xdr:ext cx="297652" cy="298362"/>
    <xdr:pic>
      <xdr:nvPicPr>
        <xdr:cNvPr id="5" name="Picture 4">
          <a:extLst>
            <a:ext uri="{FF2B5EF4-FFF2-40B4-BE49-F238E27FC236}">
              <a16:creationId xmlns:a16="http://schemas.microsoft.com/office/drawing/2014/main" id="{0BB2E81D-8038-429D-884A-6BE5176AF58C}"/>
            </a:ext>
          </a:extLst>
        </xdr:cNvPr>
        <xdr:cNvPicPr>
          <a:picLocks noChangeAspect="1"/>
        </xdr:cNvPicPr>
      </xdr:nvPicPr>
      <xdr:blipFill>
        <a:blip xmlns:r="http://schemas.openxmlformats.org/officeDocument/2006/relationships" r:embed="rId3"/>
        <a:stretch>
          <a:fillRect/>
        </a:stretch>
      </xdr:blipFill>
      <xdr:spPr>
        <a:xfrm>
          <a:off x="10963275" y="1343025"/>
          <a:ext cx="297652" cy="298362"/>
        </a:xfrm>
        <a:prstGeom prst="rect">
          <a:avLst/>
        </a:prstGeom>
      </xdr:spPr>
    </xdr:pic>
    <xdr:clientData/>
  </xdr:oneCellAnchor>
  <xdr:twoCellAnchor editAs="oneCell">
    <xdr:from>
      <xdr:col>2</xdr:col>
      <xdr:colOff>15876</xdr:colOff>
      <xdr:row>4</xdr:row>
      <xdr:rowOff>217689</xdr:rowOff>
    </xdr:from>
    <xdr:to>
      <xdr:col>2</xdr:col>
      <xdr:colOff>1006475</xdr:colOff>
      <xdr:row>4</xdr:row>
      <xdr:rowOff>523374</xdr:rowOff>
    </xdr:to>
    <xdr:pic>
      <xdr:nvPicPr>
        <xdr:cNvPr id="6" name="Picture 5">
          <a:extLst>
            <a:ext uri="{FF2B5EF4-FFF2-40B4-BE49-F238E27FC236}">
              <a16:creationId xmlns:a16="http://schemas.microsoft.com/office/drawing/2014/main" id="{38BCA136-7BB1-4D24-B153-BBFE2131708E}"/>
            </a:ext>
          </a:extLst>
        </xdr:cNvPr>
        <xdr:cNvPicPr>
          <a:picLocks noChangeAspect="1"/>
        </xdr:cNvPicPr>
      </xdr:nvPicPr>
      <xdr:blipFill>
        <a:blip xmlns:r="http://schemas.openxmlformats.org/officeDocument/2006/relationships" r:embed="rId4"/>
        <a:stretch>
          <a:fillRect/>
        </a:stretch>
      </xdr:blipFill>
      <xdr:spPr>
        <a:xfrm>
          <a:off x="1844676" y="3141864"/>
          <a:ext cx="990599" cy="308860"/>
        </a:xfrm>
        <a:prstGeom prst="rect">
          <a:avLst/>
        </a:prstGeom>
      </xdr:spPr>
    </xdr:pic>
    <xdr:clientData/>
  </xdr:twoCellAnchor>
  <xdr:twoCellAnchor editAs="oneCell">
    <xdr:from>
      <xdr:col>2</xdr:col>
      <xdr:colOff>85725</xdr:colOff>
      <xdr:row>2</xdr:row>
      <xdr:rowOff>184123</xdr:rowOff>
    </xdr:from>
    <xdr:to>
      <xdr:col>2</xdr:col>
      <xdr:colOff>1047750</xdr:colOff>
      <xdr:row>2</xdr:row>
      <xdr:rowOff>523875</xdr:rowOff>
    </xdr:to>
    <xdr:pic>
      <xdr:nvPicPr>
        <xdr:cNvPr id="7" name="Picture 6">
          <a:extLst>
            <a:ext uri="{FF2B5EF4-FFF2-40B4-BE49-F238E27FC236}">
              <a16:creationId xmlns:a16="http://schemas.microsoft.com/office/drawing/2014/main" id="{5897B31E-F9BF-468F-B24E-D26AEDD49EBF}"/>
            </a:ext>
          </a:extLst>
        </xdr:cNvPr>
        <xdr:cNvPicPr>
          <a:picLocks noChangeAspect="1"/>
        </xdr:cNvPicPr>
      </xdr:nvPicPr>
      <xdr:blipFill>
        <a:blip xmlns:r="http://schemas.openxmlformats.org/officeDocument/2006/relationships" r:embed="rId5"/>
        <a:stretch>
          <a:fillRect/>
        </a:stretch>
      </xdr:blipFill>
      <xdr:spPr>
        <a:xfrm>
          <a:off x="1914525" y="1327123"/>
          <a:ext cx="962025" cy="336577"/>
        </a:xfrm>
        <a:prstGeom prst="rect">
          <a:avLst/>
        </a:prstGeom>
      </xdr:spPr>
    </xdr:pic>
    <xdr:clientData/>
  </xdr:twoCellAnchor>
  <xdr:oneCellAnchor>
    <xdr:from>
      <xdr:col>5</xdr:col>
      <xdr:colOff>949325</xdr:colOff>
      <xdr:row>4</xdr:row>
      <xdr:rowOff>323850</xdr:rowOff>
    </xdr:from>
    <xdr:ext cx="297652" cy="298362"/>
    <xdr:pic>
      <xdr:nvPicPr>
        <xdr:cNvPr id="8" name="Picture 7">
          <a:extLst>
            <a:ext uri="{FF2B5EF4-FFF2-40B4-BE49-F238E27FC236}">
              <a16:creationId xmlns:a16="http://schemas.microsoft.com/office/drawing/2014/main" id="{47AEE74E-2BA3-4EDF-86C8-0C386038CFC7}"/>
            </a:ext>
          </a:extLst>
        </xdr:cNvPr>
        <xdr:cNvPicPr>
          <a:picLocks noChangeAspect="1"/>
        </xdr:cNvPicPr>
      </xdr:nvPicPr>
      <xdr:blipFill>
        <a:blip xmlns:r="http://schemas.openxmlformats.org/officeDocument/2006/relationships" r:embed="rId3"/>
        <a:stretch>
          <a:fillRect/>
        </a:stretch>
      </xdr:blipFill>
      <xdr:spPr>
        <a:xfrm>
          <a:off x="10941050" y="3248025"/>
          <a:ext cx="297652" cy="298362"/>
        </a:xfrm>
        <a:prstGeom prst="rect">
          <a:avLst/>
        </a:prstGeom>
      </xdr:spPr>
    </xdr:pic>
    <xdr:clientData/>
  </xdr:oneCellAnchor>
</xdr:wsDr>
</file>

<file path=xl/drawings/drawing3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6</xdr:col>
      <xdr:colOff>44450</xdr:colOff>
      <xdr:row>1</xdr:row>
      <xdr:rowOff>19050</xdr:rowOff>
    </xdr:to>
    <xdr:pic>
      <xdr:nvPicPr>
        <xdr:cNvPr id="2" name="Picture 1" descr="Abstract banner" title="Banner 1">
          <a:extLst>
            <a:ext uri="{FF2B5EF4-FFF2-40B4-BE49-F238E27FC236}">
              <a16:creationId xmlns:a16="http://schemas.microsoft.com/office/drawing/2014/main" id="{DA85D2F5-EB66-45ED-94A9-A898F6E9992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019300" y="0"/>
          <a:ext cx="8277225" cy="847725"/>
        </a:xfrm>
        <a:prstGeom prst="rect">
          <a:avLst/>
        </a:prstGeom>
      </xdr:spPr>
    </xdr:pic>
    <xdr:clientData/>
  </xdr:twoCellAnchor>
  <xdr:twoCellAnchor>
    <xdr:from>
      <xdr:col>2</xdr:col>
      <xdr:colOff>1</xdr:colOff>
      <xdr:row>0</xdr:row>
      <xdr:rowOff>0</xdr:rowOff>
    </xdr:from>
    <xdr:to>
      <xdr:col>5</xdr:col>
      <xdr:colOff>0</xdr:colOff>
      <xdr:row>0</xdr:row>
      <xdr:rowOff>781050</xdr:rowOff>
    </xdr:to>
    <xdr:sp macro="" textlink="">
      <xdr:nvSpPr>
        <xdr:cNvPr id="3" name="TextBox 1" descr="Inventory List" title="Title 1">
          <a:extLst>
            <a:ext uri="{FF2B5EF4-FFF2-40B4-BE49-F238E27FC236}">
              <a16:creationId xmlns:a16="http://schemas.microsoft.com/office/drawing/2014/main" id="{DE0D4CE6-3DD8-471E-ABEB-6822AA67AC50}"/>
            </a:ext>
          </a:extLst>
        </xdr:cNvPr>
        <xdr:cNvSpPr txBox="1"/>
      </xdr:nvSpPr>
      <xdr:spPr>
        <a:xfrm>
          <a:off x="2190751" y="0"/>
          <a:ext cx="7705724" cy="78105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Section 8.14 Security Vetting</a:t>
          </a:r>
          <a:r>
            <a:rPr lang="en-US" sz="1800" baseline="0">
              <a:solidFill>
                <a:schemeClr val="tx2">
                  <a:lumMod val="40000"/>
                  <a:lumOff val="60000"/>
                </a:schemeClr>
              </a:solidFill>
              <a:latin typeface="+mj-lt"/>
            </a:rPr>
            <a:t> </a:t>
          </a:r>
          <a:endParaRPr lang="en-US" sz="1800">
            <a:solidFill>
              <a:schemeClr val="tx2">
                <a:lumMod val="40000"/>
                <a:lumOff val="60000"/>
              </a:schemeClr>
            </a:solidFill>
            <a:latin typeface="+mj-lt"/>
          </a:endParaRPr>
        </a:p>
      </xdr:txBody>
    </xdr:sp>
    <xdr:clientData/>
  </xdr:twoCellAnchor>
  <xdr:twoCellAnchor editAs="oneCell">
    <xdr:from>
      <xdr:col>5</xdr:col>
      <xdr:colOff>1016000</xdr:colOff>
      <xdr:row>3</xdr:row>
      <xdr:rowOff>92075</xdr:rowOff>
    </xdr:from>
    <xdr:to>
      <xdr:col>5</xdr:col>
      <xdr:colOff>1307302</xdr:colOff>
      <xdr:row>3</xdr:row>
      <xdr:rowOff>390437</xdr:rowOff>
    </xdr:to>
    <xdr:pic>
      <xdr:nvPicPr>
        <xdr:cNvPr id="5" name="Picture 4">
          <a:extLst>
            <a:ext uri="{FF2B5EF4-FFF2-40B4-BE49-F238E27FC236}">
              <a16:creationId xmlns:a16="http://schemas.microsoft.com/office/drawing/2014/main" id="{F8B7AAF9-C7AE-4CF1-B7A3-EA60291EEE25}"/>
            </a:ext>
          </a:extLst>
        </xdr:cNvPr>
        <xdr:cNvPicPr>
          <a:picLocks noChangeAspect="1"/>
        </xdr:cNvPicPr>
      </xdr:nvPicPr>
      <xdr:blipFill>
        <a:blip xmlns:r="http://schemas.openxmlformats.org/officeDocument/2006/relationships" r:embed="rId2"/>
        <a:stretch>
          <a:fillRect/>
        </a:stretch>
      </xdr:blipFill>
      <xdr:spPr>
        <a:xfrm>
          <a:off x="10655300" y="1797050"/>
          <a:ext cx="291302" cy="298362"/>
        </a:xfrm>
        <a:prstGeom prst="rect">
          <a:avLst/>
        </a:prstGeom>
      </xdr:spPr>
    </xdr:pic>
    <xdr:clientData/>
  </xdr:twoCellAnchor>
  <xdr:twoCellAnchor editAs="oneCell">
    <xdr:from>
      <xdr:col>4</xdr:col>
      <xdr:colOff>2206625</xdr:colOff>
      <xdr:row>4</xdr:row>
      <xdr:rowOff>520700</xdr:rowOff>
    </xdr:from>
    <xdr:to>
      <xdr:col>4</xdr:col>
      <xdr:colOff>2544978</xdr:colOff>
      <xdr:row>4</xdr:row>
      <xdr:rowOff>819150</xdr:rowOff>
    </xdr:to>
    <xdr:pic>
      <xdr:nvPicPr>
        <xdr:cNvPr id="7" name="Picture 6">
          <a:extLst>
            <a:ext uri="{FF2B5EF4-FFF2-40B4-BE49-F238E27FC236}">
              <a16:creationId xmlns:a16="http://schemas.microsoft.com/office/drawing/2014/main" id="{9374C0EC-7F86-4E79-8A60-EBE22E8CFAE0}"/>
            </a:ext>
          </a:extLst>
        </xdr:cNvPr>
        <xdr:cNvPicPr>
          <a:picLocks noChangeAspect="1"/>
        </xdr:cNvPicPr>
      </xdr:nvPicPr>
      <xdr:blipFill>
        <a:blip xmlns:r="http://schemas.openxmlformats.org/officeDocument/2006/relationships" r:embed="rId3"/>
        <a:stretch>
          <a:fillRect/>
        </a:stretch>
      </xdr:blipFill>
      <xdr:spPr>
        <a:xfrm>
          <a:off x="8540750" y="2844800"/>
          <a:ext cx="338353" cy="298450"/>
        </a:xfrm>
        <a:prstGeom prst="rect">
          <a:avLst/>
        </a:prstGeom>
      </xdr:spPr>
    </xdr:pic>
    <xdr:clientData/>
  </xdr:twoCellAnchor>
  <xdr:twoCellAnchor editAs="oneCell">
    <xdr:from>
      <xdr:col>5</xdr:col>
      <xdr:colOff>149225</xdr:colOff>
      <xdr:row>2</xdr:row>
      <xdr:rowOff>131473</xdr:rowOff>
    </xdr:from>
    <xdr:to>
      <xdr:col>5</xdr:col>
      <xdr:colOff>1219201</xdr:colOff>
      <xdr:row>2</xdr:row>
      <xdr:rowOff>628525</xdr:rowOff>
    </xdr:to>
    <xdr:pic>
      <xdr:nvPicPr>
        <xdr:cNvPr id="4" name="Picture 3">
          <a:extLst>
            <a:ext uri="{FF2B5EF4-FFF2-40B4-BE49-F238E27FC236}">
              <a16:creationId xmlns:a16="http://schemas.microsoft.com/office/drawing/2014/main" id="{5417134F-A42C-4015-A84B-E53C05A6BED6}"/>
            </a:ext>
          </a:extLst>
        </xdr:cNvPr>
        <xdr:cNvPicPr>
          <a:picLocks noChangeAspect="1"/>
        </xdr:cNvPicPr>
      </xdr:nvPicPr>
      <xdr:blipFill>
        <a:blip xmlns:r="http://schemas.openxmlformats.org/officeDocument/2006/relationships" r:embed="rId4"/>
        <a:stretch>
          <a:fillRect/>
        </a:stretch>
      </xdr:blipFill>
      <xdr:spPr>
        <a:xfrm>
          <a:off x="9788525" y="1103023"/>
          <a:ext cx="1069976" cy="497052"/>
        </a:xfrm>
        <a:prstGeom prst="rect">
          <a:avLst/>
        </a:prstGeom>
      </xdr:spPr>
    </xdr:pic>
    <xdr:clientData/>
  </xdr:twoCellAnchor>
  <xdr:twoCellAnchor editAs="oneCell">
    <xdr:from>
      <xdr:col>5</xdr:col>
      <xdr:colOff>190500</xdr:colOff>
      <xdr:row>4</xdr:row>
      <xdr:rowOff>141848</xdr:rowOff>
    </xdr:from>
    <xdr:to>
      <xdr:col>5</xdr:col>
      <xdr:colOff>1146174</xdr:colOff>
      <xdr:row>4</xdr:row>
      <xdr:rowOff>628649</xdr:rowOff>
    </xdr:to>
    <xdr:pic>
      <xdr:nvPicPr>
        <xdr:cNvPr id="6" name="Picture 5">
          <a:extLst>
            <a:ext uri="{FF2B5EF4-FFF2-40B4-BE49-F238E27FC236}">
              <a16:creationId xmlns:a16="http://schemas.microsoft.com/office/drawing/2014/main" id="{51F93BAB-CDBD-436C-9B9B-2C88FA883A4D}"/>
            </a:ext>
          </a:extLst>
        </xdr:cNvPr>
        <xdr:cNvPicPr>
          <a:picLocks noChangeAspect="1"/>
        </xdr:cNvPicPr>
      </xdr:nvPicPr>
      <xdr:blipFill>
        <a:blip xmlns:r="http://schemas.openxmlformats.org/officeDocument/2006/relationships" r:embed="rId5"/>
        <a:stretch>
          <a:fillRect/>
        </a:stretch>
      </xdr:blipFill>
      <xdr:spPr>
        <a:xfrm>
          <a:off x="9829800" y="2465948"/>
          <a:ext cx="955674" cy="486801"/>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11</xdr:col>
      <xdr:colOff>390525</xdr:colOff>
      <xdr:row>0</xdr:row>
      <xdr:rowOff>897842</xdr:rowOff>
    </xdr:to>
    <xdr:pic>
      <xdr:nvPicPr>
        <xdr:cNvPr id="2" name="Picture 1" descr="Abstract banner" title="Banner 1">
          <a:extLst>
            <a:ext uri="{FF2B5EF4-FFF2-40B4-BE49-F238E27FC236}">
              <a16:creationId xmlns:a16="http://schemas.microsoft.com/office/drawing/2014/main" id="{B8F1C088-7DA8-41C4-B32E-593976864DB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971675" y="0"/>
          <a:ext cx="9086850" cy="897842"/>
        </a:xfrm>
        <a:prstGeom prst="rect">
          <a:avLst/>
        </a:prstGeom>
      </xdr:spPr>
    </xdr:pic>
    <xdr:clientData/>
  </xdr:twoCellAnchor>
  <xdr:twoCellAnchor>
    <xdr:from>
      <xdr:col>2</xdr:col>
      <xdr:colOff>0</xdr:colOff>
      <xdr:row>0</xdr:row>
      <xdr:rowOff>0</xdr:rowOff>
    </xdr:from>
    <xdr:to>
      <xdr:col>7</xdr:col>
      <xdr:colOff>1352550</xdr:colOff>
      <xdr:row>0</xdr:row>
      <xdr:rowOff>825500</xdr:rowOff>
    </xdr:to>
    <xdr:sp macro="" textlink="">
      <xdr:nvSpPr>
        <xdr:cNvPr id="3" name="TextBox 1" descr="Inventory List" title="Title 1">
          <a:extLst>
            <a:ext uri="{FF2B5EF4-FFF2-40B4-BE49-F238E27FC236}">
              <a16:creationId xmlns:a16="http://schemas.microsoft.com/office/drawing/2014/main" id="{35CCC508-30DF-452B-BF80-026C3D5BD17C}"/>
            </a:ext>
          </a:extLst>
        </xdr:cNvPr>
        <xdr:cNvSpPr txBox="1"/>
      </xdr:nvSpPr>
      <xdr:spPr>
        <a:xfrm>
          <a:off x="2381250" y="0"/>
          <a:ext cx="8591550" cy="82550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Section</a:t>
          </a:r>
          <a:r>
            <a:rPr lang="en-US" sz="1800" baseline="0">
              <a:solidFill>
                <a:schemeClr val="tx2">
                  <a:lumMod val="40000"/>
                  <a:lumOff val="60000"/>
                </a:schemeClr>
              </a:solidFill>
              <a:latin typeface="+mj-lt"/>
            </a:rPr>
            <a:t> 8.15 </a:t>
          </a:r>
          <a:r>
            <a:rPr lang="en-US" sz="1800">
              <a:solidFill>
                <a:schemeClr val="tx2">
                  <a:lumMod val="40000"/>
                  <a:lumOff val="60000"/>
                </a:schemeClr>
              </a:solidFill>
              <a:latin typeface="+mj-lt"/>
            </a:rPr>
            <a:t>DPS</a:t>
          </a:r>
          <a:r>
            <a:rPr lang="en-US" sz="1800" baseline="0">
              <a:solidFill>
                <a:schemeClr val="tx2">
                  <a:lumMod val="40000"/>
                  <a:lumOff val="60000"/>
                </a:schemeClr>
              </a:solidFill>
              <a:latin typeface="+mj-lt"/>
            </a:rPr>
            <a:t> </a:t>
          </a:r>
          <a:r>
            <a:rPr lang="en-US" sz="1800">
              <a:solidFill>
                <a:schemeClr val="tx2">
                  <a:lumMod val="40000"/>
                  <a:lumOff val="60000"/>
                </a:schemeClr>
              </a:solidFill>
              <a:latin typeface="+mj-lt"/>
            </a:rPr>
            <a:t>Baseline Price Charges (Catalogue)</a:t>
          </a:r>
        </a:p>
      </xdr:txBody>
    </xdr:sp>
    <xdr:clientData/>
  </xdr:twoCellAnchor>
  <xdr:twoCellAnchor editAs="oneCell">
    <xdr:from>
      <xdr:col>10</xdr:col>
      <xdr:colOff>276225</xdr:colOff>
      <xdr:row>2</xdr:row>
      <xdr:rowOff>225425</xdr:rowOff>
    </xdr:from>
    <xdr:to>
      <xdr:col>10</xdr:col>
      <xdr:colOff>609558</xdr:colOff>
      <xdr:row>2</xdr:row>
      <xdr:rowOff>523839</xdr:rowOff>
    </xdr:to>
    <xdr:pic>
      <xdr:nvPicPr>
        <xdr:cNvPr id="6" name="Picture 5">
          <a:extLst>
            <a:ext uri="{FF2B5EF4-FFF2-40B4-BE49-F238E27FC236}">
              <a16:creationId xmlns:a16="http://schemas.microsoft.com/office/drawing/2014/main" id="{04ECAD3F-8E7C-4044-AC53-97772A253FFF}"/>
            </a:ext>
          </a:extLst>
        </xdr:cNvPr>
        <xdr:cNvPicPr>
          <a:picLocks noChangeAspect="1"/>
        </xdr:cNvPicPr>
      </xdr:nvPicPr>
      <xdr:blipFill>
        <a:blip xmlns:r="http://schemas.openxmlformats.org/officeDocument/2006/relationships" r:embed="rId2"/>
        <a:stretch>
          <a:fillRect/>
        </a:stretch>
      </xdr:blipFill>
      <xdr:spPr>
        <a:xfrm>
          <a:off x="9963150" y="1444625"/>
          <a:ext cx="333333" cy="29841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879475</xdr:colOff>
      <xdr:row>0</xdr:row>
      <xdr:rowOff>0</xdr:rowOff>
    </xdr:from>
    <xdr:to>
      <xdr:col>6</xdr:col>
      <xdr:colOff>47626</xdr:colOff>
      <xdr:row>1</xdr:row>
      <xdr:rowOff>8842</xdr:rowOff>
    </xdr:to>
    <xdr:pic>
      <xdr:nvPicPr>
        <xdr:cNvPr id="2" name="Picture 1" descr="Abstract banner" title="Banner 1">
          <a:extLst>
            <a:ext uri="{FF2B5EF4-FFF2-40B4-BE49-F238E27FC236}">
              <a16:creationId xmlns:a16="http://schemas.microsoft.com/office/drawing/2014/main" id="{D8CFF462-9959-4A30-BC7F-357650E9581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974850" y="0"/>
          <a:ext cx="7845426" cy="894667"/>
        </a:xfrm>
        <a:prstGeom prst="rect">
          <a:avLst/>
        </a:prstGeom>
      </xdr:spPr>
    </xdr:pic>
    <xdr:clientData/>
  </xdr:twoCellAnchor>
  <xdr:twoCellAnchor>
    <xdr:from>
      <xdr:col>2</xdr:col>
      <xdr:colOff>1</xdr:colOff>
      <xdr:row>0</xdr:row>
      <xdr:rowOff>0</xdr:rowOff>
    </xdr:from>
    <xdr:to>
      <xdr:col>4</xdr:col>
      <xdr:colOff>2952750</xdr:colOff>
      <xdr:row>0</xdr:row>
      <xdr:rowOff>711200</xdr:rowOff>
    </xdr:to>
    <xdr:sp macro="" textlink="">
      <xdr:nvSpPr>
        <xdr:cNvPr id="3" name="TextBox 1" descr="Inventory List" title="Title 1">
          <a:extLst>
            <a:ext uri="{FF2B5EF4-FFF2-40B4-BE49-F238E27FC236}">
              <a16:creationId xmlns:a16="http://schemas.microsoft.com/office/drawing/2014/main" id="{11051BB7-F72A-427B-B210-D2212A400C63}"/>
            </a:ext>
          </a:extLst>
        </xdr:cNvPr>
        <xdr:cNvSpPr txBox="1"/>
      </xdr:nvSpPr>
      <xdr:spPr>
        <a:xfrm>
          <a:off x="2324101" y="0"/>
          <a:ext cx="7686674" cy="71120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8.16 Commercially Sensitive</a:t>
          </a:r>
          <a:r>
            <a:rPr lang="en-US" sz="1800" baseline="0">
              <a:solidFill>
                <a:schemeClr val="tx2">
                  <a:lumMod val="40000"/>
                  <a:lumOff val="60000"/>
                </a:schemeClr>
              </a:solidFill>
              <a:latin typeface="+mj-lt"/>
            </a:rPr>
            <a:t> Information</a:t>
          </a:r>
          <a:endParaRPr lang="en-US" sz="1800">
            <a:solidFill>
              <a:schemeClr val="tx2">
                <a:lumMod val="40000"/>
                <a:lumOff val="60000"/>
              </a:schemeClr>
            </a:solidFill>
            <a:latin typeface="+mj-lt"/>
          </a:endParaRPr>
        </a:p>
      </xdr:txBody>
    </xdr:sp>
    <xdr:clientData/>
  </xdr:twoCellAnchor>
  <xdr:twoCellAnchor editAs="oneCell">
    <xdr:from>
      <xdr:col>5</xdr:col>
      <xdr:colOff>407026</xdr:colOff>
      <xdr:row>2</xdr:row>
      <xdr:rowOff>390525</xdr:rowOff>
    </xdr:from>
    <xdr:to>
      <xdr:col>5</xdr:col>
      <xdr:colOff>660222</xdr:colOff>
      <xdr:row>2</xdr:row>
      <xdr:rowOff>615950</xdr:rowOff>
    </xdr:to>
    <xdr:pic>
      <xdr:nvPicPr>
        <xdr:cNvPr id="4" name="Picture 3">
          <a:extLst>
            <a:ext uri="{FF2B5EF4-FFF2-40B4-BE49-F238E27FC236}">
              <a16:creationId xmlns:a16="http://schemas.microsoft.com/office/drawing/2014/main" id="{3126C52D-9B5B-41FA-BF6F-4A2B29C00C5E}"/>
            </a:ext>
          </a:extLst>
        </xdr:cNvPr>
        <xdr:cNvPicPr>
          <a:picLocks noChangeAspect="1"/>
        </xdr:cNvPicPr>
      </xdr:nvPicPr>
      <xdr:blipFill>
        <a:blip xmlns:r="http://schemas.openxmlformats.org/officeDocument/2006/relationships" r:embed="rId2"/>
        <a:stretch>
          <a:fillRect/>
        </a:stretch>
      </xdr:blipFill>
      <xdr:spPr>
        <a:xfrm>
          <a:off x="9036676" y="1457325"/>
          <a:ext cx="253196" cy="225425"/>
        </a:xfrm>
        <a:prstGeom prst="rect">
          <a:avLst/>
        </a:prstGeom>
      </xdr:spPr>
    </xdr:pic>
    <xdr:clientData/>
  </xdr:twoCellAnchor>
  <xdr:twoCellAnchor editAs="oneCell">
    <xdr:from>
      <xdr:col>5</xdr:col>
      <xdr:colOff>454025</xdr:colOff>
      <xdr:row>5</xdr:row>
      <xdr:rowOff>254000</xdr:rowOff>
    </xdr:from>
    <xdr:to>
      <xdr:col>5</xdr:col>
      <xdr:colOff>790533</xdr:colOff>
      <xdr:row>5</xdr:row>
      <xdr:rowOff>552414</xdr:rowOff>
    </xdr:to>
    <xdr:pic>
      <xdr:nvPicPr>
        <xdr:cNvPr id="5" name="Picture 4">
          <a:extLst>
            <a:ext uri="{FF2B5EF4-FFF2-40B4-BE49-F238E27FC236}">
              <a16:creationId xmlns:a16="http://schemas.microsoft.com/office/drawing/2014/main" id="{AC9A766A-E209-4452-8F5F-8F4308D17658}"/>
            </a:ext>
          </a:extLst>
        </xdr:cNvPr>
        <xdr:cNvPicPr>
          <a:picLocks noChangeAspect="1"/>
        </xdr:cNvPicPr>
      </xdr:nvPicPr>
      <xdr:blipFill>
        <a:blip xmlns:r="http://schemas.openxmlformats.org/officeDocument/2006/relationships" r:embed="rId3"/>
        <a:stretch>
          <a:fillRect/>
        </a:stretch>
      </xdr:blipFill>
      <xdr:spPr>
        <a:xfrm>
          <a:off x="9083675" y="3683000"/>
          <a:ext cx="336508" cy="29841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2</xdr:col>
      <xdr:colOff>25400</xdr:colOff>
      <xdr:row>0</xdr:row>
      <xdr:rowOff>0</xdr:rowOff>
    </xdr:from>
    <xdr:to>
      <xdr:col>4</xdr:col>
      <xdr:colOff>6350</xdr:colOff>
      <xdr:row>1</xdr:row>
      <xdr:rowOff>12017</xdr:rowOff>
    </xdr:to>
    <xdr:pic>
      <xdr:nvPicPr>
        <xdr:cNvPr id="2" name="Picture 1" descr="Abstract banner" title="Banner 1">
          <a:extLst>
            <a:ext uri="{FF2B5EF4-FFF2-40B4-BE49-F238E27FC236}">
              <a16:creationId xmlns:a16="http://schemas.microsoft.com/office/drawing/2014/main" id="{768D4F88-DE0C-46A9-A2FB-5CEFF50E5C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35200" y="0"/>
          <a:ext cx="8080375" cy="894667"/>
        </a:xfrm>
        <a:prstGeom prst="rect">
          <a:avLst/>
        </a:prstGeom>
      </xdr:spPr>
    </xdr:pic>
    <xdr:clientData/>
  </xdr:twoCellAnchor>
  <xdr:twoCellAnchor>
    <xdr:from>
      <xdr:col>2</xdr:col>
      <xdr:colOff>1</xdr:colOff>
      <xdr:row>0</xdr:row>
      <xdr:rowOff>0</xdr:rowOff>
    </xdr:from>
    <xdr:to>
      <xdr:col>3</xdr:col>
      <xdr:colOff>3648075</xdr:colOff>
      <xdr:row>0</xdr:row>
      <xdr:rowOff>711200</xdr:rowOff>
    </xdr:to>
    <xdr:sp macro="" textlink="">
      <xdr:nvSpPr>
        <xdr:cNvPr id="3" name="TextBox 1" descr="Inventory List" title="Title 1">
          <a:extLst>
            <a:ext uri="{FF2B5EF4-FFF2-40B4-BE49-F238E27FC236}">
              <a16:creationId xmlns:a16="http://schemas.microsoft.com/office/drawing/2014/main" id="{1CB547F0-1274-4157-9983-5234F79BDBAC}"/>
            </a:ext>
          </a:extLst>
        </xdr:cNvPr>
        <xdr:cNvSpPr txBox="1"/>
      </xdr:nvSpPr>
      <xdr:spPr>
        <a:xfrm>
          <a:off x="2209801" y="0"/>
          <a:ext cx="6572249" cy="71120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Section 8.17  Supply</a:t>
          </a:r>
          <a:r>
            <a:rPr lang="en-US" sz="1800" baseline="0">
              <a:solidFill>
                <a:schemeClr val="tx2">
                  <a:lumMod val="40000"/>
                  <a:lumOff val="60000"/>
                </a:schemeClr>
              </a:solidFill>
              <a:latin typeface="+mj-lt"/>
            </a:rPr>
            <a:t> Team Contact Details</a:t>
          </a:r>
          <a:endParaRPr lang="en-US" sz="1800">
            <a:solidFill>
              <a:schemeClr val="tx2">
                <a:lumMod val="40000"/>
                <a:lumOff val="60000"/>
              </a:schemeClr>
            </a:solidFill>
            <a:latin typeface="+mj-lt"/>
          </a:endParaRP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2</xdr:col>
      <xdr:colOff>3174</xdr:colOff>
      <xdr:row>0</xdr:row>
      <xdr:rowOff>0</xdr:rowOff>
    </xdr:from>
    <xdr:to>
      <xdr:col>5</xdr:col>
      <xdr:colOff>1130300</xdr:colOff>
      <xdr:row>1</xdr:row>
      <xdr:rowOff>12017</xdr:rowOff>
    </xdr:to>
    <xdr:pic>
      <xdr:nvPicPr>
        <xdr:cNvPr id="2" name="Picture 1" descr="Abstract banner" title="Banner 1">
          <a:extLst>
            <a:ext uri="{FF2B5EF4-FFF2-40B4-BE49-F238E27FC236}">
              <a16:creationId xmlns:a16="http://schemas.microsoft.com/office/drawing/2014/main" id="{5682CE0C-210F-44B4-AB16-2B04CFA7C4E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984374" y="0"/>
          <a:ext cx="9483726" cy="894667"/>
        </a:xfrm>
        <a:prstGeom prst="rect">
          <a:avLst/>
        </a:prstGeom>
      </xdr:spPr>
    </xdr:pic>
    <xdr:clientData/>
  </xdr:twoCellAnchor>
  <xdr:twoCellAnchor>
    <xdr:from>
      <xdr:col>2</xdr:col>
      <xdr:colOff>1</xdr:colOff>
      <xdr:row>0</xdr:row>
      <xdr:rowOff>0</xdr:rowOff>
    </xdr:from>
    <xdr:to>
      <xdr:col>4</xdr:col>
      <xdr:colOff>2952750</xdr:colOff>
      <xdr:row>0</xdr:row>
      <xdr:rowOff>711200</xdr:rowOff>
    </xdr:to>
    <xdr:sp macro="" textlink="">
      <xdr:nvSpPr>
        <xdr:cNvPr id="3" name="TextBox 1" descr="Inventory List" title="Title 1">
          <a:extLst>
            <a:ext uri="{FF2B5EF4-FFF2-40B4-BE49-F238E27FC236}">
              <a16:creationId xmlns:a16="http://schemas.microsoft.com/office/drawing/2014/main" id="{3A7A7413-40E7-4546-93E1-29408594038D}"/>
            </a:ext>
          </a:extLst>
        </xdr:cNvPr>
        <xdr:cNvSpPr txBox="1"/>
      </xdr:nvSpPr>
      <xdr:spPr>
        <a:xfrm>
          <a:off x="1981201" y="0"/>
          <a:ext cx="7858124" cy="71437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8.18 Corporate</a:t>
          </a:r>
          <a:r>
            <a:rPr lang="en-US" sz="1800" baseline="0">
              <a:solidFill>
                <a:schemeClr val="tx2">
                  <a:lumMod val="40000"/>
                  <a:lumOff val="60000"/>
                </a:schemeClr>
              </a:solidFill>
              <a:latin typeface="+mj-lt"/>
            </a:rPr>
            <a:t> Social Responsibility (CSR) </a:t>
          </a:r>
          <a:endParaRPr lang="en-US" sz="1800">
            <a:solidFill>
              <a:schemeClr val="tx2">
                <a:lumMod val="40000"/>
                <a:lumOff val="60000"/>
              </a:schemeClr>
            </a:solidFill>
            <a:latin typeface="+mj-lt"/>
          </a:endParaRPr>
        </a:p>
      </xdr:txBody>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2</xdr:col>
      <xdr:colOff>3175</xdr:colOff>
      <xdr:row>0</xdr:row>
      <xdr:rowOff>0</xdr:rowOff>
    </xdr:from>
    <xdr:to>
      <xdr:col>8</xdr:col>
      <xdr:colOff>25401</xdr:colOff>
      <xdr:row>1</xdr:row>
      <xdr:rowOff>8842</xdr:rowOff>
    </xdr:to>
    <xdr:pic>
      <xdr:nvPicPr>
        <xdr:cNvPr id="2" name="Picture 1" descr="Abstract banner" title="Banner 1">
          <a:extLst>
            <a:ext uri="{FF2B5EF4-FFF2-40B4-BE49-F238E27FC236}">
              <a16:creationId xmlns:a16="http://schemas.microsoft.com/office/drawing/2014/main" id="{341AB103-771A-44D8-9DFC-62995BA8B93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74800" y="0"/>
          <a:ext cx="9197976" cy="897842"/>
        </a:xfrm>
        <a:prstGeom prst="rect">
          <a:avLst/>
        </a:prstGeom>
      </xdr:spPr>
    </xdr:pic>
    <xdr:clientData/>
  </xdr:twoCellAnchor>
  <xdr:twoCellAnchor>
    <xdr:from>
      <xdr:col>2</xdr:col>
      <xdr:colOff>1</xdr:colOff>
      <xdr:row>0</xdr:row>
      <xdr:rowOff>0</xdr:rowOff>
    </xdr:from>
    <xdr:to>
      <xdr:col>5</xdr:col>
      <xdr:colOff>2952750</xdr:colOff>
      <xdr:row>0</xdr:row>
      <xdr:rowOff>711200</xdr:rowOff>
    </xdr:to>
    <xdr:sp macro="" textlink="">
      <xdr:nvSpPr>
        <xdr:cNvPr id="3" name="TextBox 1" descr="Inventory List" title="Title 1">
          <a:extLst>
            <a:ext uri="{FF2B5EF4-FFF2-40B4-BE49-F238E27FC236}">
              <a16:creationId xmlns:a16="http://schemas.microsoft.com/office/drawing/2014/main" id="{B9983D7C-C514-4673-9BC6-83AEC0843197}"/>
            </a:ext>
          </a:extLst>
        </xdr:cNvPr>
        <xdr:cNvSpPr txBox="1"/>
      </xdr:nvSpPr>
      <xdr:spPr>
        <a:xfrm>
          <a:off x="1981201" y="0"/>
          <a:ext cx="8324849" cy="71437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8.19 Diversity Monitoring</a:t>
          </a: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2</xdr:col>
      <xdr:colOff>1</xdr:colOff>
      <xdr:row>0</xdr:row>
      <xdr:rowOff>0</xdr:rowOff>
    </xdr:from>
    <xdr:to>
      <xdr:col>3</xdr:col>
      <xdr:colOff>2676526</xdr:colOff>
      <xdr:row>1</xdr:row>
      <xdr:rowOff>69167</xdr:rowOff>
    </xdr:to>
    <xdr:pic>
      <xdr:nvPicPr>
        <xdr:cNvPr id="2" name="Picture 1" descr="Abstract banner" title="Banner 1">
          <a:extLst>
            <a:ext uri="{FF2B5EF4-FFF2-40B4-BE49-F238E27FC236}">
              <a16:creationId xmlns:a16="http://schemas.microsoft.com/office/drawing/2014/main" id="{6B7FBD00-C629-453C-BA14-DC0E42DFACE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95401" y="0"/>
          <a:ext cx="6248400" cy="897842"/>
        </a:xfrm>
        <a:prstGeom prst="rect">
          <a:avLst/>
        </a:prstGeom>
      </xdr:spPr>
    </xdr:pic>
    <xdr:clientData/>
  </xdr:twoCellAnchor>
  <xdr:twoCellAnchor>
    <xdr:from>
      <xdr:col>2</xdr:col>
      <xdr:colOff>1</xdr:colOff>
      <xdr:row>0</xdr:row>
      <xdr:rowOff>0</xdr:rowOff>
    </xdr:from>
    <xdr:to>
      <xdr:col>3</xdr:col>
      <xdr:colOff>2978150</xdr:colOff>
      <xdr:row>3</xdr:row>
      <xdr:rowOff>47625</xdr:rowOff>
    </xdr:to>
    <xdr:sp macro="" textlink="">
      <xdr:nvSpPr>
        <xdr:cNvPr id="3" name="TextBox 1" descr="Inventory List" title="Title 1">
          <a:extLst>
            <a:ext uri="{FF2B5EF4-FFF2-40B4-BE49-F238E27FC236}">
              <a16:creationId xmlns:a16="http://schemas.microsoft.com/office/drawing/2014/main" id="{80A9A4E3-DA4E-4C9F-95A0-9E58ACA339AC}"/>
            </a:ext>
          </a:extLst>
        </xdr:cNvPr>
        <xdr:cNvSpPr txBox="1"/>
      </xdr:nvSpPr>
      <xdr:spPr>
        <a:xfrm>
          <a:off x="1933576" y="0"/>
          <a:ext cx="5168899" cy="838200"/>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a:r>
            <a:rPr lang="en-US" sz="1800">
              <a:solidFill>
                <a:schemeClr val="tx2">
                  <a:lumMod val="40000"/>
                  <a:lumOff val="60000"/>
                </a:schemeClr>
              </a:solidFill>
              <a:latin typeface="+mj-lt"/>
            </a:rPr>
            <a:t>NGP Physical Forensic Services DPS</a:t>
          </a:r>
        </a:p>
        <a:p>
          <a:pPr marL="0" algn="l"/>
          <a:r>
            <a:rPr lang="en-US" sz="1800">
              <a:solidFill>
                <a:schemeClr val="tx2">
                  <a:lumMod val="40000"/>
                  <a:lumOff val="60000"/>
                </a:schemeClr>
              </a:solidFill>
              <a:latin typeface="+mj-lt"/>
            </a:rPr>
            <a:t>LISTS</a:t>
          </a:r>
        </a:p>
      </xdr:txBody>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10</xdr:col>
      <xdr:colOff>495300</xdr:colOff>
      <xdr:row>29</xdr:row>
      <xdr:rowOff>114300</xdr:rowOff>
    </xdr:from>
    <xdr:to>
      <xdr:col>21</xdr:col>
      <xdr:colOff>543974</xdr:colOff>
      <xdr:row>63</xdr:row>
      <xdr:rowOff>150490</xdr:rowOff>
    </xdr:to>
    <xdr:pic>
      <xdr:nvPicPr>
        <xdr:cNvPr id="3" name="Picture 2">
          <a:extLst>
            <a:ext uri="{FF2B5EF4-FFF2-40B4-BE49-F238E27FC236}">
              <a16:creationId xmlns:a16="http://schemas.microsoft.com/office/drawing/2014/main" id="{8B0EBF81-BBE9-4AFC-BE34-4B17925BDFF4}"/>
            </a:ext>
          </a:extLst>
        </xdr:cNvPr>
        <xdr:cNvPicPr>
          <a:picLocks noChangeAspect="1"/>
        </xdr:cNvPicPr>
      </xdr:nvPicPr>
      <xdr:blipFill>
        <a:blip xmlns:r="http://schemas.openxmlformats.org/officeDocument/2006/relationships" r:embed="rId1"/>
        <a:stretch>
          <a:fillRect/>
        </a:stretch>
      </xdr:blipFill>
      <xdr:spPr>
        <a:xfrm>
          <a:off x="11610975" y="8029575"/>
          <a:ext cx="6751099" cy="6265540"/>
        </a:xfrm>
        <a:prstGeom prst="rect">
          <a:avLst/>
        </a:prstGeom>
      </xdr:spPr>
    </xdr:pic>
    <xdr:clientData/>
  </xdr:twoCellAnchor>
  <xdr:twoCellAnchor editAs="oneCell">
    <xdr:from>
      <xdr:col>1</xdr:col>
      <xdr:colOff>316890</xdr:colOff>
      <xdr:row>7</xdr:row>
      <xdr:rowOff>196850</xdr:rowOff>
    </xdr:from>
    <xdr:to>
      <xdr:col>6</xdr:col>
      <xdr:colOff>131763</xdr:colOff>
      <xdr:row>20</xdr:row>
      <xdr:rowOff>95250</xdr:rowOff>
    </xdr:to>
    <xdr:pic>
      <xdr:nvPicPr>
        <xdr:cNvPr id="4" name="Picture 3">
          <a:extLst>
            <a:ext uri="{FF2B5EF4-FFF2-40B4-BE49-F238E27FC236}">
              <a16:creationId xmlns:a16="http://schemas.microsoft.com/office/drawing/2014/main" id="{797A3E14-2B7B-4196-81D6-E224FEA9051A}"/>
            </a:ext>
          </a:extLst>
        </xdr:cNvPr>
        <xdr:cNvPicPr>
          <a:picLocks noChangeAspect="1"/>
        </xdr:cNvPicPr>
      </xdr:nvPicPr>
      <xdr:blipFill>
        <a:blip xmlns:r="http://schemas.openxmlformats.org/officeDocument/2006/relationships" r:embed="rId2"/>
        <a:stretch>
          <a:fillRect/>
        </a:stretch>
      </xdr:blipFill>
      <xdr:spPr>
        <a:xfrm>
          <a:off x="1018565" y="2647950"/>
          <a:ext cx="6047398" cy="30670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orset.police.cjx.gov.uk\Dorset-users\Profiles\7620\Documents\Procurement%20Project%20Tracker%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kbrwyle2-my.sharepoint.com/dorset.police.cjx.gov.uk/Profiles/7620/Documents/Procurement%20Project%20Tracker%20V3.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gister%20of%20Contracts%20Tenders%20RFQ%20and%20Spend%20V2.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gister%20of%20Contracts%20Tenders%20RFQ%20and%20Spend%20V1.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Tender%20Project%20Management%202012%20v1.3.xlt"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ukpmtoolset.kbr.com/Users/Caroline/Documents/Company/O2/Prog_RAID%20Log.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kbrwyle2-my.sharepoint.com/Users/gavin.allerton/AppData/Local/Microsoft/Windows/INetCache/Content.Outlook/GTYHH0IA/UKSAR2G%20Financial%20Viability%20Risk%20Assessment%20Tool.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Register%20of%20NPD%20Tracker.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gister%20of%20Contracts%20Tenders%20RFQ%20and%20Spen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fshq01\fcn\FCN%20Commercial\FCN%20CP%20Management\Commercial%20Risk%20Registers\Commercial%20Template%20RAID%20-%20DRAFT.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kbrwyle2-my.sharepoint.com/FCN%20Commercial/FCN%20CP%20Management/Commercial%20Risk%20Registers/Commercial%20Template%20RAID%20-%20DRAFT.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rset.police.cjx.gov.uk\Dorset-users\Profiles\7605\Documents\Sonia's%20Documents\FMSP\Next%20Gen%20Procurement\Non-commercial%20Contract%20Architecture\Copy%20of%20Dynamic%20Purchasing%20System%20SSQ%20for%20Forensic%20Services%20v6%20s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CN Service Engagement Model"/>
      <sheetName val="PDR"/>
      <sheetName val="Tone of voice"/>
      <sheetName val="CSF 2"/>
      <sheetName val="Workshop Evaluation Flow"/>
      <sheetName val="Presentation Map"/>
      <sheetName val="FCN Approvals Pipeline"/>
      <sheetName val="FCN Governance"/>
      <sheetName val="Benefits"/>
      <sheetName val="NDM"/>
      <sheetName val="Specification Checklist "/>
      <sheetName val="Document Control"/>
      <sheetName val="Naming Convention (2)"/>
      <sheetName val="As Is To B"/>
      <sheetName val="Meeting FSPs -Kirsty"/>
      <sheetName val="Future Tender Contracts"/>
      <sheetName val="Denton"/>
      <sheetName val="Meeting Template"/>
      <sheetName val="EU Thresholds"/>
      <sheetName val="Handover"/>
      <sheetName val="Police emails"/>
      <sheetName val="Enquiry Categories"/>
      <sheetName val="Risk Key"/>
      <sheetName val="Brexit Risk Areas"/>
      <sheetName val="Index"/>
      <sheetName val="Lists"/>
      <sheetName val="SAVINGS"/>
      <sheetName val="Pivot - Summary Report"/>
      <sheetName val="Pivot - Detail Report"/>
      <sheetName val="To Do Tracker"/>
      <sheetName val="Commercial BP 23 June 21"/>
      <sheetName val="Conference Number"/>
      <sheetName val="Engage with FCN"/>
      <sheetName val="The ISSUES"/>
      <sheetName val=" WP Overview"/>
      <sheetName val="Leadership Skills Audit"/>
      <sheetName val="Late Payment Compensation"/>
      <sheetName val="Impact Point"/>
      <sheetName val="Areas of Forensics"/>
      <sheetName val="Association of FSP"/>
      <sheetName val="Business Behaviours"/>
      <sheetName val="Barriers to Entry"/>
      <sheetName val="Crisis"/>
      <sheetName val="Contracting Authorities"/>
      <sheetName val="Contracts - Tenders"/>
      <sheetName val="CPS"/>
      <sheetName val="CJS"/>
      <sheetName val="Decision Tree -Governance"/>
      <sheetName val="Definitions"/>
      <sheetName val="Digital Forensics"/>
      <sheetName val="DNA Notes"/>
      <sheetName val="Evaluating &amp; Contract Award"/>
      <sheetName val="Fair Price"/>
      <sheetName val="FCN Benefits"/>
      <sheetName val="FCN Overview"/>
      <sheetName val="FCN Timeline"/>
      <sheetName val="Focus"/>
      <sheetName val="Forensic Regulator"/>
      <sheetName val="Frameworks"/>
      <sheetName val="FS Regulator"/>
      <sheetName val="FSP Codes of Conduct"/>
      <sheetName val="FSP Cellmark Ltd"/>
      <sheetName val="FSP Eurofins"/>
      <sheetName val="FSP Key Forensics"/>
      <sheetName val="FSP Socotec"/>
      <sheetName val="FSP Suppliers"/>
      <sheetName val="FSP - Validation"/>
      <sheetName val="GOV. Blueprint for Change"/>
      <sheetName val="Library"/>
      <sheetName val="Modern Slavery Act"/>
      <sheetName val="OP Sourberry"/>
      <sheetName val="OP Talla Gold"/>
      <sheetName val="OP Talla Silver Team"/>
      <sheetName val=" OP Talla Silver Force"/>
      <sheetName val="OP Talla Silver Suppliers"/>
      <sheetName val="Outsourcing - Lessons Learnt"/>
      <sheetName val="People"/>
      <sheetName val="Pipe Line"/>
      <sheetName val="Police Forces"/>
      <sheetName val="Quality Pillar"/>
      <sheetName val="Quality ILAC-G19"/>
      <sheetName val="Quality ISO 17020 ISO17025"/>
      <sheetName val="Risk"/>
      <sheetName val="Selection SQ"/>
      <sheetName val="SFR Force Implementation"/>
      <sheetName val="SFR National Board"/>
      <sheetName val="SFR Training &amp; Q."/>
      <sheetName val="Social Value Act "/>
      <sheetName val="Start Up Questions"/>
      <sheetName val="Terms and Conditions"/>
      <sheetName val="Workpackages"/>
      <sheetName val="Sheet3 (3)"/>
      <sheetName val="POAP 21 AND 22"/>
      <sheetName val="Template (2)"/>
      <sheetName val="Critical Success Factors"/>
      <sheetName val="FCN Business Strategy"/>
      <sheetName val="FCN Business Strategy - Golden "/>
      <sheetName val="Strategic Goals"/>
      <sheetName val="Decision Model"/>
      <sheetName val="Notes"/>
      <sheetName val="Template"/>
      <sheetName val="Sheet3 (2)"/>
      <sheetName val="Workpackage Steps"/>
      <sheetName val="FCN Next Deliverables"/>
      <sheetName val="Pivot Report Tracker"/>
      <sheetName val="Meeting FCN Comms Jonny"/>
      <sheetName val="Meeting 1-2-1 Julie"/>
      <sheetName val="Meeting 1-2-1 RH"/>
      <sheetName val="Meeting 1-2-1 DH"/>
      <sheetName val="Meeting-Silver FSP"/>
      <sheetName val="Meeting Commerial Team"/>
      <sheetName val="Meeting Commercial Snr Team"/>
      <sheetName val="Meeting FCN &amp;FT Sue Moffat"/>
      <sheetName val="Meeting Force Leads"/>
      <sheetName val="Meetings Schedules"/>
      <sheetName val="Pivot 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2">
          <cell r="B2" t="str">
            <v>Status</v>
          </cell>
          <cell r="D2" t="str">
            <v>Proc Lead</v>
          </cell>
          <cell r="F2" t="str">
            <v>Priority</v>
          </cell>
          <cell r="H2" t="str">
            <v>Rag Status</v>
          </cell>
          <cell r="J2" t="str">
            <v>Categories</v>
          </cell>
          <cell r="L2" t="str">
            <v>Sub Category</v>
          </cell>
          <cell r="N2" t="str">
            <v>Milestone</v>
          </cell>
        </row>
        <row r="3">
          <cell r="B3" t="str">
            <v>Annual On-Going</v>
          </cell>
          <cell r="D3" t="str">
            <v>Barbara Smedley</v>
          </cell>
          <cell r="F3" t="str">
            <v>High-Urgent</v>
          </cell>
          <cell r="H3" t="str">
            <v>A. Critical</v>
          </cell>
          <cell r="J3" t="str">
            <v>Audit and Compliance</v>
          </cell>
          <cell r="L3" t="str">
            <v>Access Organised</v>
          </cell>
          <cell r="N3" t="str">
            <v>Task</v>
          </cell>
        </row>
        <row r="4">
          <cell r="B4" t="str">
            <v>Delete</v>
          </cell>
          <cell r="D4" t="str">
            <v>Darren Hamshaw</v>
          </cell>
          <cell r="F4"/>
          <cell r="H4"/>
          <cell r="J4" t="str">
            <v>Benefits &amp; Savings</v>
          </cell>
          <cell r="L4" t="str">
            <v>Advice Given</v>
          </cell>
        </row>
        <row r="5">
          <cell r="B5" t="str">
            <v>Complete</v>
          </cell>
          <cell r="D5" t="str">
            <v>David McDonald</v>
          </cell>
          <cell r="F5" t="str">
            <v>Medium</v>
          </cell>
          <cell r="H5" t="str">
            <v>B. Concern</v>
          </cell>
          <cell r="J5" t="str">
            <v>Boards (Strategy &amp; Governance)</v>
          </cell>
          <cell r="L5" t="str">
            <v>Audit FCN Requirement</v>
          </cell>
        </row>
        <row r="6">
          <cell r="B6" t="str">
            <v>In Progress</v>
          </cell>
          <cell r="D6" t="str">
            <v>Garry Dixon</v>
          </cell>
          <cell r="J6" t="str">
            <v>Communications and Marketing</v>
          </cell>
          <cell r="L6" t="str">
            <v xml:space="preserve">Audit of FSPs </v>
          </cell>
        </row>
        <row r="7">
          <cell r="B7" t="str">
            <v>For Information</v>
          </cell>
          <cell r="D7" t="str">
            <v>Liz Worthington</v>
          </cell>
          <cell r="J7" t="str">
            <v>Contract Management</v>
          </cell>
          <cell r="L7" t="str">
            <v>Boards (Strategy &amp; Governance) Meetings</v>
          </cell>
        </row>
        <row r="8">
          <cell r="D8" t="str">
            <v>Namita Jadhav</v>
          </cell>
          <cell r="J8" t="str">
            <v>Enquiry / Request for Information</v>
          </cell>
          <cell r="L8" t="str">
            <v>Business Continuity Disaster Recovery</v>
          </cell>
        </row>
        <row r="9">
          <cell r="D9" t="str">
            <v>Jill Gomez</v>
          </cell>
          <cell r="J9" t="str">
            <v>HR Management</v>
          </cell>
          <cell r="L9" t="str">
            <v>Category Management</v>
          </cell>
        </row>
        <row r="10">
          <cell r="D10" t="str">
            <v>Julie Harrison</v>
          </cell>
          <cell r="J10" t="str">
            <v>Procurement Queries</v>
          </cell>
          <cell r="L10" t="str">
            <v>Communications of Procurement</v>
          </cell>
        </row>
        <row r="11">
          <cell r="D11" t="str">
            <v>Paul Greaves</v>
          </cell>
          <cell r="L11" t="str">
            <v>Complaint</v>
          </cell>
        </row>
        <row r="12">
          <cell r="L12" t="str">
            <v>Compliance</v>
          </cell>
        </row>
        <row r="13">
          <cell r="L13" t="str">
            <v>Contract Documents</v>
          </cell>
        </row>
        <row r="14">
          <cell r="L14" t="str">
            <v>Contract Maintenance Day-to-day</v>
          </cell>
        </row>
        <row r="15">
          <cell r="L15" t="str">
            <v>Contract Management National</v>
          </cell>
        </row>
        <row r="16">
          <cell r="L16" t="str">
            <v>Contract Mediation</v>
          </cell>
        </row>
        <row r="17">
          <cell r="L17" t="str">
            <v>Contract Value Engineering</v>
          </cell>
        </row>
        <row r="18">
          <cell r="L18" t="str">
            <v>Benefits FY 21/22</v>
          </cell>
        </row>
        <row r="19">
          <cell r="L19" t="str">
            <v>Benefits FY 22/23</v>
          </cell>
        </row>
        <row r="20">
          <cell r="L20" t="str">
            <v>Benefits FY 23/24</v>
          </cell>
        </row>
        <row r="21">
          <cell r="L21" t="str">
            <v>Freedom of Information (FoiF)</v>
          </cell>
        </row>
        <row r="22">
          <cell r="L22" t="str">
            <v>FMSP Commercial WP</v>
          </cell>
        </row>
        <row r="23">
          <cell r="L23" t="str">
            <v>Gold Command</v>
          </cell>
        </row>
        <row r="24">
          <cell r="L24" t="str">
            <v>Gold Reports</v>
          </cell>
        </row>
        <row r="25">
          <cell r="L25" t="str">
            <v>Guidance Documents</v>
          </cell>
        </row>
        <row r="26">
          <cell r="L26" t="str">
            <v xml:space="preserve">HR and Staffing </v>
          </cell>
        </row>
        <row r="27">
          <cell r="L27" t="str">
            <v>Legal Issues</v>
          </cell>
        </row>
        <row r="28">
          <cell r="L28" t="str">
            <v>Marketing Procurement</v>
          </cell>
        </row>
        <row r="29">
          <cell r="L29" t="str">
            <v>Meetings</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8-2009 Raw Data"/>
      <sheetName val="Lists"/>
      <sheetName val="Pivot - Commissioned and End"/>
      <sheetName val="CONTRACTS RAW DATA"/>
      <sheetName val="Buyers Supplier Groups"/>
      <sheetName val="Spend Raw Data 4yrs"/>
      <sheetName val="Savings Report Calculator"/>
    </sheetNames>
    <sheetDataSet>
      <sheetData sheetId="0"/>
      <sheetData sheetId="1">
        <row r="3">
          <cell r="D3" t="str">
            <v>Contract Owner</v>
          </cell>
        </row>
        <row r="4">
          <cell r="D4" t="str">
            <v>Avon &amp; Somerset Police</v>
          </cell>
        </row>
        <row r="5">
          <cell r="D5" t="str">
            <v>Bedfordshire Police</v>
          </cell>
        </row>
        <row r="6">
          <cell r="D6" t="str">
            <v>British Transport Police</v>
          </cell>
        </row>
        <row r="7">
          <cell r="D7" t="str">
            <v>Cambridgeshire Police</v>
          </cell>
        </row>
        <row r="8">
          <cell r="D8" t="str">
            <v>Cheshire Police</v>
          </cell>
        </row>
        <row r="9">
          <cell r="D9" t="str">
            <v>City of London Police</v>
          </cell>
        </row>
        <row r="10">
          <cell r="D10" t="str">
            <v>Civil Nuclear Police</v>
          </cell>
        </row>
        <row r="11">
          <cell r="D11" t="str">
            <v>Cleveland Police</v>
          </cell>
        </row>
        <row r="12">
          <cell r="D12" t="str">
            <v>Cumbria Police</v>
          </cell>
        </row>
        <row r="13">
          <cell r="D13" t="str">
            <v>Derbyshire Police</v>
          </cell>
        </row>
        <row r="14">
          <cell r="D14" t="str">
            <v>Defra</v>
          </cell>
        </row>
        <row r="15">
          <cell r="D15" t="str">
            <v>Devon &amp; Cornwall Police</v>
          </cell>
        </row>
        <row r="16">
          <cell r="D16" t="str">
            <v>Dorset Police</v>
          </cell>
        </row>
        <row r="17">
          <cell r="D17" t="str">
            <v>Durham Police</v>
          </cell>
        </row>
        <row r="18">
          <cell r="D18" t="str">
            <v>Dyfed Powys Police</v>
          </cell>
        </row>
        <row r="19">
          <cell r="D19" t="str">
            <v>East Midlands Region</v>
          </cell>
        </row>
        <row r="20">
          <cell r="D20" t="str">
            <v>ESPO (Leicestershire)</v>
          </cell>
        </row>
        <row r="21">
          <cell r="D21" t="str">
            <v>Essex Police</v>
          </cell>
        </row>
        <row r="22">
          <cell r="D22" t="str">
            <v>Gloucestershire Police</v>
          </cell>
        </row>
        <row r="23">
          <cell r="D23" t="str">
            <v>Greater Manchester Police</v>
          </cell>
        </row>
        <row r="24">
          <cell r="D24" t="str">
            <v>Guernsey Police</v>
          </cell>
        </row>
        <row r="25">
          <cell r="D25" t="str">
            <v>Gwent Police</v>
          </cell>
        </row>
        <row r="26">
          <cell r="D26" t="str">
            <v>Hampshire Police</v>
          </cell>
        </row>
        <row r="27">
          <cell r="D27" t="str">
            <v>Hertfordshire Police</v>
          </cell>
        </row>
        <row r="28">
          <cell r="D28" t="str">
            <v>Home Office</v>
          </cell>
        </row>
        <row r="29">
          <cell r="D29" t="str">
            <v>Humberside Police</v>
          </cell>
        </row>
        <row r="30">
          <cell r="D30" t="str">
            <v>Isle of Man Police</v>
          </cell>
        </row>
        <row r="31">
          <cell r="D31" t="str">
            <v>Kent Police</v>
          </cell>
        </row>
        <row r="32">
          <cell r="D32" t="str">
            <v>Lancashire Police</v>
          </cell>
        </row>
        <row r="33">
          <cell r="D33" t="str">
            <v>Leicestershire Police</v>
          </cell>
        </row>
        <row r="34">
          <cell r="D34" t="str">
            <v>Lincolnshire Police</v>
          </cell>
        </row>
        <row r="35">
          <cell r="D35" t="str">
            <v>Merseyside Police</v>
          </cell>
        </row>
        <row r="36">
          <cell r="D36" t="str">
            <v>Metropolitan Police</v>
          </cell>
        </row>
        <row r="37">
          <cell r="D37" t="str">
            <v>Ministry of Defence Police</v>
          </cell>
        </row>
        <row r="38">
          <cell r="D38" t="str">
            <v>National Policing Improvement Agency</v>
          </cell>
        </row>
        <row r="39">
          <cell r="D39" t="str">
            <v>NHS Connection for Health Pan Gov</v>
          </cell>
        </row>
        <row r="40">
          <cell r="D40" t="str">
            <v>Norfolk Police</v>
          </cell>
        </row>
        <row r="41">
          <cell r="D41" t="str">
            <v>North Wales Police</v>
          </cell>
        </row>
        <row r="42">
          <cell r="D42" t="str">
            <v>North Yorkshire Police</v>
          </cell>
        </row>
        <row r="43">
          <cell r="D43" t="str">
            <v>Northamptonshire Police</v>
          </cell>
        </row>
        <row r="44">
          <cell r="D44" t="str">
            <v>Northamptonshire Borough Council</v>
          </cell>
        </row>
        <row r="45">
          <cell r="D45" t="str">
            <v>Northamptonshire County Council</v>
          </cell>
        </row>
        <row r="46">
          <cell r="D46" t="str">
            <v>Northumbria Police</v>
          </cell>
        </row>
        <row r="47">
          <cell r="D47" t="str">
            <v>Nottinghamshire Police</v>
          </cell>
        </row>
        <row r="48">
          <cell r="D48" t="str">
            <v>NPIA</v>
          </cell>
        </row>
        <row r="49">
          <cell r="D49" t="str">
            <v xml:space="preserve"> Buying Solutions (OGC)</v>
          </cell>
        </row>
        <row r="50">
          <cell r="D50" t="str">
            <v>Police Service of Northern Ireland</v>
          </cell>
        </row>
        <row r="51">
          <cell r="D51" t="str">
            <v>Royal Gibraltar Police</v>
          </cell>
        </row>
        <row r="52">
          <cell r="D52" t="str">
            <v>South Wales Police</v>
          </cell>
        </row>
        <row r="53">
          <cell r="D53" t="str">
            <v>South Yorkshire Police</v>
          </cell>
        </row>
        <row r="54">
          <cell r="D54" t="str">
            <v>Staffordshire Police</v>
          </cell>
        </row>
        <row r="55">
          <cell r="D55" t="str">
            <v>States of Jersey Police</v>
          </cell>
        </row>
        <row r="56">
          <cell r="D56" t="str">
            <v>Suffolk Police</v>
          </cell>
        </row>
        <row r="57">
          <cell r="D57" t="str">
            <v>Surrey Police</v>
          </cell>
        </row>
        <row r="58">
          <cell r="D58" t="str">
            <v>Sussex Police</v>
          </cell>
        </row>
        <row r="59">
          <cell r="D59" t="str">
            <v>Thames Valley Police</v>
          </cell>
        </row>
        <row r="60">
          <cell r="D60" t="str">
            <v>Warwickshire Police</v>
          </cell>
        </row>
        <row r="61">
          <cell r="D61" t="str">
            <v>West Mercia Police</v>
          </cell>
        </row>
        <row r="62">
          <cell r="D62" t="str">
            <v>West Mercia Regional Consortia</v>
          </cell>
        </row>
        <row r="63">
          <cell r="D63" t="str">
            <v>West Midlands Police</v>
          </cell>
        </row>
        <row r="64">
          <cell r="D64" t="str">
            <v>West Midlands Regional Consortia</v>
          </cell>
        </row>
        <row r="65">
          <cell r="D65" t="str">
            <v>West Yorkshire Police</v>
          </cell>
        </row>
        <row r="66">
          <cell r="D66" t="str">
            <v>Wiltshire Police</v>
          </cell>
        </row>
        <row r="67">
          <cell r="D67" t="str">
            <v>Other</v>
          </cell>
        </row>
      </sheetData>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8-2009 Raw Data"/>
      <sheetName val="Lists"/>
      <sheetName val="Pivot Collaboration"/>
      <sheetName val="Pivot - Commissioned and WIP"/>
      <sheetName val="Pivot - Savings"/>
      <sheetName val="CONTRACTS RAW DATA"/>
      <sheetName val="Buyers Supplier Groups"/>
      <sheetName val="Sheet1"/>
      <sheetName val="Spend Raw Data 4yrs"/>
      <sheetName val="Savings Report Calculator"/>
      <sheetName val="APTOS Supplier Registration"/>
    </sheetNames>
    <sheetDataSet>
      <sheetData sheetId="0" refreshError="1"/>
      <sheetData sheetId="1">
        <row r="3">
          <cell r="V3" t="str">
            <v>Months</v>
          </cell>
          <cell r="W3" t="str">
            <v>Years</v>
          </cell>
          <cell r="X3" t="str">
            <v>Days</v>
          </cell>
        </row>
        <row r="4">
          <cell r="V4" t="str">
            <v>Jan</v>
          </cell>
          <cell r="W4">
            <v>2003</v>
          </cell>
          <cell r="X4">
            <v>1</v>
          </cell>
        </row>
        <row r="5">
          <cell r="V5" t="str">
            <v>Feb</v>
          </cell>
          <cell r="W5">
            <v>2004</v>
          </cell>
          <cell r="X5">
            <v>2</v>
          </cell>
        </row>
        <row r="6">
          <cell r="V6" t="str">
            <v>Mar</v>
          </cell>
          <cell r="W6">
            <v>2005</v>
          </cell>
          <cell r="X6">
            <v>3</v>
          </cell>
        </row>
        <row r="7">
          <cell r="V7" t="str">
            <v>Apr</v>
          </cell>
          <cell r="W7">
            <v>2006</v>
          </cell>
          <cell r="X7">
            <v>4</v>
          </cell>
        </row>
        <row r="8">
          <cell r="V8" t="str">
            <v>May</v>
          </cell>
          <cell r="W8">
            <v>2007</v>
          </cell>
          <cell r="X8">
            <v>5</v>
          </cell>
        </row>
        <row r="9">
          <cell r="V9" t="str">
            <v>Jun</v>
          </cell>
          <cell r="W9">
            <v>2008</v>
          </cell>
          <cell r="X9">
            <v>6</v>
          </cell>
        </row>
        <row r="10">
          <cell r="V10" t="str">
            <v>Jul</v>
          </cell>
          <cell r="W10">
            <v>2009</v>
          </cell>
          <cell r="X10">
            <v>7</v>
          </cell>
        </row>
        <row r="11">
          <cell r="V11" t="str">
            <v>Aug</v>
          </cell>
          <cell r="W11">
            <v>2010</v>
          </cell>
          <cell r="X11">
            <v>8</v>
          </cell>
        </row>
        <row r="12">
          <cell r="V12" t="str">
            <v>Sep</v>
          </cell>
          <cell r="W12">
            <v>2011</v>
          </cell>
          <cell r="X12">
            <v>9</v>
          </cell>
        </row>
        <row r="13">
          <cell r="V13" t="str">
            <v>Oct</v>
          </cell>
          <cell r="W13">
            <v>2012</v>
          </cell>
          <cell r="X13">
            <v>10</v>
          </cell>
        </row>
        <row r="14">
          <cell r="V14" t="str">
            <v>Nov</v>
          </cell>
          <cell r="W14">
            <v>2013</v>
          </cell>
          <cell r="X14">
            <v>11</v>
          </cell>
        </row>
        <row r="15">
          <cell r="V15" t="str">
            <v>Dec</v>
          </cell>
          <cell r="W15">
            <v>2014</v>
          </cell>
          <cell r="X15">
            <v>12</v>
          </cell>
        </row>
        <row r="16">
          <cell r="W16">
            <v>2015</v>
          </cell>
          <cell r="X16">
            <v>13</v>
          </cell>
        </row>
        <row r="17">
          <cell r="W17">
            <v>2016</v>
          </cell>
          <cell r="X17">
            <v>14</v>
          </cell>
        </row>
        <row r="18">
          <cell r="W18">
            <v>2017</v>
          </cell>
          <cell r="X18">
            <v>15</v>
          </cell>
        </row>
        <row r="19">
          <cell r="W19">
            <v>2018</v>
          </cell>
          <cell r="X19">
            <v>16</v>
          </cell>
        </row>
        <row r="20">
          <cell r="W20">
            <v>2019</v>
          </cell>
          <cell r="X20">
            <v>17</v>
          </cell>
        </row>
        <row r="21">
          <cell r="W21">
            <v>2020</v>
          </cell>
          <cell r="X21">
            <v>18</v>
          </cell>
        </row>
        <row r="22">
          <cell r="W22" t="str">
            <v>Update Required</v>
          </cell>
          <cell r="X22">
            <v>19</v>
          </cell>
        </row>
        <row r="23">
          <cell r="W23" t="str">
            <v>WIP</v>
          </cell>
          <cell r="X23">
            <v>20</v>
          </cell>
        </row>
        <row r="24">
          <cell r="X24">
            <v>21</v>
          </cell>
        </row>
        <row r="25">
          <cell r="X25">
            <v>22</v>
          </cell>
        </row>
        <row r="26">
          <cell r="X26">
            <v>23</v>
          </cell>
        </row>
        <row r="27">
          <cell r="X27">
            <v>24</v>
          </cell>
        </row>
        <row r="28">
          <cell r="X28">
            <v>25</v>
          </cell>
        </row>
        <row r="29">
          <cell r="X29">
            <v>26</v>
          </cell>
        </row>
        <row r="30">
          <cell r="X30">
            <v>27</v>
          </cell>
        </row>
        <row r="31">
          <cell r="X31">
            <v>28</v>
          </cell>
        </row>
        <row r="32">
          <cell r="X32">
            <v>29</v>
          </cell>
        </row>
        <row r="33">
          <cell r="X33">
            <v>30</v>
          </cell>
        </row>
        <row r="34">
          <cell r="X34">
            <v>31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
      <sheetName val="1. Index"/>
      <sheetName val="Tender Checklist"/>
      <sheetName val="Pivot -Tender Status"/>
      <sheetName val="Tender Progress Report"/>
      <sheetName val="Tender Project Team"/>
      <sheetName val="Contract Value"/>
      <sheetName val="Regional Contract Value"/>
      <sheetName val="Regulation Time Scales "/>
      <sheetName val="Tender Critical Path"/>
      <sheetName val="Framework Options"/>
      <sheetName val="CSR What do we mean by CSR"/>
      <sheetName val="CSR Contract Assessment"/>
      <sheetName val="Social Issues of Procurement"/>
      <sheetName val="Sustainable Products"/>
      <sheetName val="Diversity and Equality"/>
      <sheetName val=" Products"/>
      <sheetName val="Management Information Reports"/>
      <sheetName val=" Service Level Agreement"/>
      <sheetName val="Key Performance Indicator"/>
      <sheetName val="Business Process Mapping"/>
      <sheetName val=" Register of SupplieInterest"/>
      <sheetName val="List"/>
      <sheetName val="PQQ Master"/>
      <sheetName val="Pivot - PQQ Report"/>
      <sheetName val="Award Master"/>
      <sheetName val="Pivot - Award Master Report"/>
      <sheetName val=" Clarification Questions "/>
      <sheetName val="Questions for Suppliers"/>
      <sheetName val="Invoice Journal Upload BT"/>
      <sheetName val="Invoice Journal Upload O2"/>
      <sheetName val=" SWOT Analysis"/>
      <sheetName val=" Exit Strategy"/>
      <sheetName val=" Register of Risk and Issues"/>
      <sheetName val="Lesson's Learnt"/>
      <sheetName val=" Useful Contacts and Links"/>
      <sheetName val="Risk Assessment - Insurance"/>
      <sheetName val=" Available (4)"/>
    </sheetNames>
    <sheetDataSet>
      <sheetData sheetId="0" refreshError="1"/>
      <sheetData sheetId="1" refreshError="1"/>
      <sheetData sheetId="2">
        <row r="1">
          <cell r="R1" t="str">
            <v>Priority</v>
          </cell>
          <cell r="T1" t="str">
            <v>Status List</v>
          </cell>
        </row>
        <row r="2">
          <cell r="T2" t="str">
            <v>Cancelled</v>
          </cell>
        </row>
        <row r="3">
          <cell r="T3" t="str">
            <v>Complete</v>
          </cell>
        </row>
        <row r="4">
          <cell r="T4" t="str">
            <v>Delayed</v>
          </cell>
        </row>
        <row r="5">
          <cell r="T5" t="str">
            <v>In Progress</v>
          </cell>
        </row>
        <row r="6">
          <cell r="T6" t="str">
            <v>Not Started</v>
          </cell>
        </row>
      </sheetData>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
          <cell r="R1" t="str">
            <v>Risk</v>
          </cell>
          <cell r="T1" t="str">
            <v>Escalated</v>
          </cell>
          <cell r="U1" t="str">
            <v>RI Status</v>
          </cell>
          <cell r="V1" t="str">
            <v>Phase</v>
          </cell>
          <cell r="X1" t="str">
            <v>RI Impact</v>
          </cell>
          <cell r="Z1" t="str">
            <v>RI Likelihood</v>
          </cell>
        </row>
        <row r="2">
          <cell r="R2" t="str">
            <v>Risk</v>
          </cell>
          <cell r="T2" t="str">
            <v>Tender Project Risk</v>
          </cell>
          <cell r="U2" t="str">
            <v>Live with tender</v>
          </cell>
          <cell r="V2" t="str">
            <v xml:space="preserve">Phase 1: Pre Tender: </v>
          </cell>
          <cell r="X2" t="str">
            <v>1 Very Low: Insignificant impact on the ability to fulfil strategic objectives.</v>
          </cell>
          <cell r="Z2" t="str">
            <v>1: Very Low: Very unlikely to happen, has happened only rarely, if ever before.</v>
          </cell>
        </row>
        <row r="3">
          <cell r="R3" t="str">
            <v>Issue</v>
          </cell>
          <cell r="T3" t="str">
            <v>Procurement Department Risk</v>
          </cell>
          <cell r="U3" t="str">
            <v>Resolved</v>
          </cell>
          <cell r="V3" t="str">
            <v>Phase 2: PQQ &amp; Evaluation</v>
          </cell>
          <cell r="X3" t="str">
            <v>1 Very Low: No disruption to service delivery.</v>
          </cell>
          <cell r="Z3" t="str">
            <v>2: Low : Unlikely to happen within the next 2 years, has happened in the past but infrequently.</v>
          </cell>
        </row>
        <row r="4">
          <cell r="T4" t="str">
            <v>Strategic Risk Register (Force Risk Manager)</v>
          </cell>
          <cell r="U4" t="str">
            <v>Escalated</v>
          </cell>
          <cell r="V4" t="str">
            <v>Phase 3: Tender &amp; Evaluation</v>
          </cell>
          <cell r="X4" t="str">
            <v>1 Very Low: Insignificant impact on performance indicators.</v>
          </cell>
          <cell r="Z4" t="str">
            <v>3: Medium:  Likely to happen in the next 1-2 years, has happened occasionally in the past.</v>
          </cell>
        </row>
        <row r="5">
          <cell r="V5" t="str">
            <v>Phase 4 - Implementation</v>
          </cell>
          <cell r="X5" t="str">
            <v>1 Very Low: Insignificant threat of harm or ill health.</v>
          </cell>
          <cell r="Z5" t="str">
            <v>4:High:  Likely to happen in the next 6-12 months, has happened fairly regularly in the past.</v>
          </cell>
        </row>
        <row r="6">
          <cell r="V6" t="str">
            <v>Phase 5 - Contract Management</v>
          </cell>
          <cell r="X6" t="str">
            <v>1 Very Low: Insignificant financial loss or increase in costs.</v>
          </cell>
          <cell r="Z6" t="str">
            <v>5: Very High:  Extremely likely to happen within the next 6 months, has happened frequently in the past.</v>
          </cell>
        </row>
        <row r="7">
          <cell r="V7" t="str">
            <v>Phase 6 - Review Tender Process</v>
          </cell>
          <cell r="X7" t="str">
            <v>1 Very Low: No impact on public confidence, reputation or credibility.</v>
          </cell>
        </row>
        <row r="8">
          <cell r="X8" t="str">
            <v>1 Very Low: No reputational damage or increase in complaints.</v>
          </cell>
        </row>
        <row r="9">
          <cell r="X9" t="str">
            <v>2 Low: Minor impact on the ability to fulfil strategic objectives.</v>
          </cell>
        </row>
        <row r="10">
          <cell r="X10" t="str">
            <v>2 Low: Minor disruption to service delivery.</v>
          </cell>
        </row>
        <row r="11">
          <cell r="X11" t="str">
            <v>2 Low: Minor impact on performance indicators.</v>
          </cell>
        </row>
        <row r="12">
          <cell r="X12" t="str">
            <v>2 Low:  Potential for minor injury or ill health.</v>
          </cell>
        </row>
        <row r="13">
          <cell r="X13" t="str">
            <v>2 Low: Potential for financial loss of less than£50,000.</v>
          </cell>
        </row>
        <row r="14">
          <cell r="X14" t="str">
            <v>2 Low: Some increase in complaints by individuals.</v>
          </cell>
        </row>
        <row r="15">
          <cell r="X15" t="str">
            <v>2 Low: Minor damage to public confidence, reputation and credibility.</v>
          </cell>
        </row>
        <row r="16">
          <cell r="X16" t="str">
            <v>2 Low: Minor impact on a specific section of the community for a short period (less than 7 days).</v>
          </cell>
        </row>
        <row r="17">
          <cell r="X17" t="str">
            <v>3 Medium:  Significant impact on the ability to fulfil strategic objectives.</v>
          </cell>
        </row>
        <row r="18">
          <cell r="X18" t="str">
            <v>3 Medium: Significant disruption to service delivery.</v>
          </cell>
        </row>
        <row r="19">
          <cell r="X19" t="str">
            <v>3 Medium:   Significant impact on performance indicators.</v>
          </cell>
        </row>
        <row r="20">
          <cell r="X20" t="str">
            <v>3 Medium:   Potential for significant injuries or ill health.</v>
          </cell>
        </row>
        <row r="21">
          <cell r="X21" t="str">
            <v>3 Medium: Potential for financial loss of between £50,000 and £250,000.</v>
          </cell>
        </row>
        <row r="22">
          <cell r="X22" t="str">
            <v>3 Medium: Potential for adverse local publicity.</v>
          </cell>
        </row>
        <row r="23">
          <cell r="X23" t="str">
            <v>3 Medium: Significant damage to public confidence, reputation and credibility.</v>
          </cell>
        </row>
        <row r="24">
          <cell r="X24" t="str">
            <v>3 Medium: Significant, longer lasting, impact on a specific section of the community (7-14 days). Minor impact on the wider community.</v>
          </cell>
        </row>
        <row r="25">
          <cell r="X25" t="str">
            <v>4 High: Serious impact on the ability to fulfil strategic objectives.</v>
          </cell>
        </row>
        <row r="26">
          <cell r="X26" t="str">
            <v>4 High: Serious disruption to service delivery.</v>
          </cell>
        </row>
        <row r="27">
          <cell r="X27" t="str">
            <v>4 High: Serious impact on performance indicators noticeable to stakeholders.</v>
          </cell>
        </row>
        <row r="28">
          <cell r="X28" t="str">
            <v>4 High:  Serious specialist personnel issues due to level of resources / resilience.</v>
          </cell>
        </row>
        <row r="29">
          <cell r="X29" t="str">
            <v>4 High: Potential for serious injury or ill health.</v>
          </cell>
        </row>
        <row r="30">
          <cell r="X30" t="str">
            <v>4 High: Potential for financial loss of between £250,000 and £1million.</v>
          </cell>
        </row>
        <row r="31">
          <cell r="X31" t="str">
            <v>4 High: Potential for adverse national publicity or prolonged adverse local publicity.</v>
          </cell>
        </row>
        <row r="32">
          <cell r="X32" t="str">
            <v>4 High: Serious damage to public confidence, reputation and credibility.</v>
          </cell>
        </row>
        <row r="33">
          <cell r="X33" t="str">
            <v>4 High: Serious prolonged impact on a specific section of the community (&gt;14 days). Significant impact on the wider community.</v>
          </cell>
        </row>
        <row r="34">
          <cell r="X34" t="str">
            <v>5 Very High:    Major impact on the ability to fulfil strategic objectives.</v>
          </cell>
        </row>
        <row r="35">
          <cell r="X35" t="str">
            <v>5 Very High: Major disruption to service delivery.</v>
          </cell>
        </row>
        <row r="36">
          <cell r="X36" t="str">
            <v>5 Very High: Major impact on performance indicators noticeable to stakeholders.</v>
          </cell>
        </row>
        <row r="37">
          <cell r="X37" t="str">
            <v>5 Verh High: Potential for fatality or serious injury to many people.</v>
          </cell>
        </row>
        <row r="38">
          <cell r="X38" t="str">
            <v>5 Very High: Potential for financial loss in excess of £1million.</v>
          </cell>
        </row>
        <row r="39">
          <cell r="X39" t="str">
            <v>5 Very High: Potential for prolonged adverse national publicity</v>
          </cell>
        </row>
        <row r="40">
          <cell r="X40" t="str">
            <v>5 Very High: Major damage to public confidence, reputation and credibility.</v>
          </cell>
        </row>
        <row r="41">
          <cell r="X41" t="str">
            <v>5 Very High: Major prolonged impact on the wider community (&gt;14 days).</v>
          </cell>
        </row>
      </sheetData>
      <sheetData sheetId="34" refreshError="1"/>
      <sheetData sheetId="35" refreshError="1"/>
      <sheetData sheetId="36" refreshError="1"/>
      <sheetData sheetId="3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Risks"/>
      <sheetName val="Issues"/>
      <sheetName val="Dependencies"/>
      <sheetName val="Actions"/>
      <sheetName val="Lists"/>
      <sheetName val="Key"/>
      <sheetName val="Sheet1"/>
    </sheetNames>
    <sheetDataSet>
      <sheetData sheetId="0" refreshError="1"/>
      <sheetData sheetId="1" refreshError="1"/>
      <sheetData sheetId="2" refreshError="1"/>
      <sheetData sheetId="3" refreshError="1"/>
      <sheetData sheetId="4" refreshError="1"/>
      <sheetData sheetId="5" refreshError="1"/>
      <sheetData sheetId="6">
        <row r="2">
          <cell r="A2" t="str">
            <v>Very Low</v>
          </cell>
        </row>
        <row r="3">
          <cell r="A3" t="str">
            <v xml:space="preserve">Low </v>
          </cell>
        </row>
        <row r="4">
          <cell r="A4" t="str">
            <v>Medium</v>
          </cell>
        </row>
        <row r="5">
          <cell r="A5" t="str">
            <v>High</v>
          </cell>
        </row>
        <row r="6">
          <cell r="A6" t="str">
            <v>Very High</v>
          </cell>
        </row>
      </sheetData>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didate Guidance and Input"/>
      <sheetName val="Threshold"/>
      <sheetName val="1.1 Lead Fin Input"/>
      <sheetName val="1.2 Lead Assessment"/>
      <sheetName val="2.1 Immediate Co. Input"/>
      <sheetName val="2.2 Immediate Co. Assessment"/>
      <sheetName val="2.3 Ultimate Co. Input"/>
      <sheetName val="2.4 Ultimate Co. Assessment"/>
      <sheetName val="3.1 Other Party 1 Input"/>
      <sheetName val="3.2 Other Party 1 Assessment"/>
      <sheetName val="3.3 Other Party 2 Input"/>
      <sheetName val="3.4 Other Party 2 Assessment"/>
      <sheetName val="3.5 Other Party 3 Input"/>
      <sheetName val="3.6 Other Party 3 Assessment"/>
      <sheetName val="4.1 Sub-C 1 Input"/>
      <sheetName val="4.2 Sub-C 1 Assessment"/>
      <sheetName val="4.3 Sub-C 2 Input"/>
      <sheetName val="4.4 Sub-C 2 Assessment"/>
      <sheetName val="4.5 Sub-C 3 Input"/>
      <sheetName val="4.6 Sub-C 3 Assessment"/>
    </sheetNames>
    <sheetDataSet>
      <sheetData sheetId="0">
        <row r="5">
          <cell r="F5" t="str">
            <v>Lot 1</v>
          </cell>
        </row>
      </sheetData>
      <sheetData sheetId="1">
        <row r="10">
          <cell r="D10" t="str">
            <v>Lot 1</v>
          </cell>
          <cell r="F10">
            <v>252</v>
          </cell>
        </row>
        <row r="11">
          <cell r="D11" t="str">
            <v>Lot 2</v>
          </cell>
          <cell r="F11">
            <v>67</v>
          </cell>
        </row>
        <row r="12">
          <cell r="D12" t="str">
            <v>Lot 3</v>
          </cell>
          <cell r="F12">
            <v>22</v>
          </cell>
        </row>
        <row r="13">
          <cell r="D13" t="str">
            <v>Lot 4</v>
          </cell>
          <cell r="F13">
            <v>341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sheetName val="Works Tracker"/>
      <sheetName val="Pivot"/>
    </sheetNames>
    <sheetDataSet>
      <sheetData sheetId="0">
        <row r="4">
          <cell r="B4" t="str">
            <v>Month Received</v>
          </cell>
          <cell r="C4" t="str">
            <v>Month Issued</v>
          </cell>
          <cell r="P4" t="str">
            <v>Month Due</v>
          </cell>
        </row>
        <row r="5">
          <cell r="B5" t="str">
            <v>Jan</v>
          </cell>
          <cell r="C5" t="str">
            <v>Jan</v>
          </cell>
          <cell r="P5" t="str">
            <v>Jan</v>
          </cell>
        </row>
        <row r="6">
          <cell r="B6" t="str">
            <v>Feb</v>
          </cell>
          <cell r="C6" t="str">
            <v>Feb</v>
          </cell>
          <cell r="P6" t="str">
            <v>Feb</v>
          </cell>
        </row>
        <row r="7">
          <cell r="B7" t="str">
            <v>Mar</v>
          </cell>
          <cell r="C7" t="str">
            <v>Mar</v>
          </cell>
          <cell r="P7" t="str">
            <v>Mar</v>
          </cell>
        </row>
        <row r="8">
          <cell r="B8" t="str">
            <v>April</v>
          </cell>
          <cell r="C8" t="str">
            <v>April</v>
          </cell>
          <cell r="P8" t="str">
            <v>Apr</v>
          </cell>
        </row>
        <row r="9">
          <cell r="B9" t="str">
            <v>May</v>
          </cell>
          <cell r="C9" t="str">
            <v>May</v>
          </cell>
          <cell r="P9" t="str">
            <v>May</v>
          </cell>
        </row>
        <row r="10">
          <cell r="B10" t="str">
            <v>Jun</v>
          </cell>
          <cell r="C10" t="str">
            <v>Jun</v>
          </cell>
          <cell r="P10" t="str">
            <v>Jun</v>
          </cell>
        </row>
        <row r="11">
          <cell r="B11" t="str">
            <v>Jul</v>
          </cell>
          <cell r="C11" t="str">
            <v>Jul</v>
          </cell>
          <cell r="P11" t="str">
            <v>Jul</v>
          </cell>
        </row>
        <row r="12">
          <cell r="B12" t="str">
            <v>Aug</v>
          </cell>
          <cell r="C12" t="str">
            <v>Aug</v>
          </cell>
          <cell r="P12" t="str">
            <v>Aug</v>
          </cell>
        </row>
        <row r="13">
          <cell r="B13" t="str">
            <v>Sept</v>
          </cell>
          <cell r="C13" t="str">
            <v>Sept</v>
          </cell>
          <cell r="P13" t="str">
            <v>Sept</v>
          </cell>
        </row>
        <row r="14">
          <cell r="B14" t="str">
            <v>Oct</v>
          </cell>
          <cell r="C14" t="str">
            <v>Oct</v>
          </cell>
          <cell r="P14" t="str">
            <v>Oct</v>
          </cell>
        </row>
        <row r="15">
          <cell r="B15" t="str">
            <v>Nov</v>
          </cell>
          <cell r="C15" t="str">
            <v>Nov</v>
          </cell>
          <cell r="P15" t="str">
            <v>Nov</v>
          </cell>
        </row>
        <row r="16">
          <cell r="B16" t="str">
            <v>Dec</v>
          </cell>
          <cell r="C16" t="str">
            <v>Dec</v>
          </cell>
          <cell r="P16" t="str">
            <v>Dec</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8-2009 Raw Data"/>
      <sheetName val="Lists"/>
      <sheetName val="Pivot Collaboration"/>
      <sheetName val="Pivot - Commissioned and WIP"/>
      <sheetName val="Pivot - Savings"/>
      <sheetName val="CONTRACTS RAW DATA"/>
      <sheetName val="Buyers Supplier Groups"/>
      <sheetName val="Sheet1"/>
      <sheetName val="Spend Raw Data 4yrs"/>
      <sheetName val="Savings Report Calculator"/>
      <sheetName val="APTOS Supplier Registration"/>
    </sheetNames>
    <sheetDataSet>
      <sheetData sheetId="0"/>
      <sheetData sheetId="1">
        <row r="3">
          <cell r="H3" t="str">
            <v>Supplier Group</v>
          </cell>
          <cell r="J3" t="str">
            <v>Supplier Sub Groups</v>
          </cell>
        </row>
        <row r="4">
          <cell r="H4" t="str">
            <v>A Audio Visual</v>
          </cell>
          <cell r="J4" t="str">
            <v>AA Digital Stills Photographic Equipment and Consumables</v>
          </cell>
        </row>
        <row r="5">
          <cell r="H5" t="str">
            <v>B Books, Publications, Periodicals and Newspapers</v>
          </cell>
          <cell r="J5" t="str">
            <v>AB Audio Visual, Equipment Purchase Witness Interview Equipment and Consumables; CCTV ; ANPR: BWD</v>
          </cell>
        </row>
        <row r="6">
          <cell r="H6" t="str">
            <v>C Catering</v>
          </cell>
          <cell r="J6" t="str">
            <v>AC Audio Visual Maintenance and Repair CCTV ; ANPR: BWD;</v>
          </cell>
        </row>
        <row r="7">
          <cell r="H7" t="str">
            <v>D Couriers, Postage and Carriage</v>
          </cell>
          <cell r="J7" t="str">
            <v>AS Safety Camera Purchase, Maintenance, Repair and Consumables</v>
          </cell>
        </row>
        <row r="8">
          <cell r="H8" t="str">
            <v>E Estates, Property Services</v>
          </cell>
          <cell r="J8" t="str">
            <v>BA Books, Publications, Periodicals and Newspapers</v>
          </cell>
        </row>
        <row r="9">
          <cell r="H9" t="str">
            <v>F Furniture and Fixtures</v>
          </cell>
          <cell r="J9" t="str">
            <v>CA Catering Outsourced Contract</v>
          </cell>
        </row>
        <row r="10">
          <cell r="H10" t="str">
            <v>G Available</v>
          </cell>
          <cell r="J10" t="str">
            <v xml:space="preserve"> CB Catering Buffet and Entertainment</v>
          </cell>
        </row>
        <row r="11">
          <cell r="B11" t="str">
            <v>Procurement Owner</v>
          </cell>
          <cell r="H11" t="str">
            <v>H Health and Safety, Fire and Security</v>
          </cell>
          <cell r="J11" t="str">
            <v>CD Catering Detainee Food</v>
          </cell>
        </row>
        <row r="12">
          <cell r="B12" t="str">
            <v>Caroline Hall</v>
          </cell>
          <cell r="H12" t="str">
            <v>I Insurance</v>
          </cell>
          <cell r="J12" t="str">
            <v>CM Canteen Equipment, Software, Maintenance</v>
          </cell>
        </row>
        <row r="13">
          <cell r="B13" t="str">
            <v>Hassina Hardwick</v>
          </cell>
          <cell r="H13" t="str">
            <v>J Husbandry</v>
          </cell>
          <cell r="J13" t="str">
            <v xml:space="preserve"> CV Catering Food and drink Vending</v>
          </cell>
        </row>
        <row r="14">
          <cell r="B14" t="str">
            <v>Kay Lee</v>
          </cell>
          <cell r="H14" t="str">
            <v>K Computer</v>
          </cell>
          <cell r="J14" t="str">
            <v xml:space="preserve"> DC Courier Services</v>
          </cell>
        </row>
        <row r="15">
          <cell r="B15" t="str">
            <v>Keith Featley</v>
          </cell>
          <cell r="H15" t="str">
            <v>L Forensic Services &amp; Supplies</v>
          </cell>
          <cell r="J15" t="str">
            <v>DE  Franking Equipment Purchase / Lease</v>
          </cell>
        </row>
        <row r="16">
          <cell r="B16" t="str">
            <v>Mark Childs</v>
          </cell>
          <cell r="H16" t="str">
            <v>M Medical Services</v>
          </cell>
          <cell r="J16" t="str">
            <v>DF Franking Machine, Consumables Equipment Maintenance &amp; Repair</v>
          </cell>
        </row>
        <row r="17">
          <cell r="B17" t="str">
            <v>Martin Gibson</v>
          </cell>
          <cell r="H17" t="str">
            <v>N Available</v>
          </cell>
          <cell r="J17" t="str">
            <v>DR Royal Mail Postage</v>
          </cell>
        </row>
        <row r="18">
          <cell r="H18" t="str">
            <v>O Operational Uniform and Operational Equipment</v>
          </cell>
          <cell r="J18" t="str">
            <v>DS Suppliers Carriage/Delivery Charges</v>
          </cell>
        </row>
        <row r="19">
          <cell r="H19" t="str">
            <v>P Print</v>
          </cell>
          <cell r="J19" t="str">
            <v>EA Building Major Works</v>
          </cell>
        </row>
        <row r="20">
          <cell r="H20" t="str">
            <v>Q Telecommunications, BT,Mobile, Airwaves</v>
          </cell>
          <cell r="J20" t="str">
            <v>EB Building Minor Works</v>
          </cell>
        </row>
        <row r="21">
          <cell r="H21" t="str">
            <v>R Professional Services</v>
          </cell>
          <cell r="J21" t="str">
            <v>EC Office Cleaning Outsourced</v>
          </cell>
        </row>
        <row r="22">
          <cell r="H22" t="str">
            <v>S Office, Stationery Supplies and Equipment</v>
          </cell>
          <cell r="J22" t="str">
            <v>EE Emergency Cleaning Custody / Vehicles Outsourced</v>
          </cell>
        </row>
        <row r="23">
          <cell r="H23" t="str">
            <v>T Travel</v>
          </cell>
          <cell r="J23" t="str">
            <v>EF Grounds Maintenance Outsourced</v>
          </cell>
        </row>
        <row r="24">
          <cell r="H24" t="str">
            <v>U Utilities</v>
          </cell>
          <cell r="J24" t="str">
            <v>EG Glazing and Boarding</v>
          </cell>
        </row>
        <row r="25">
          <cell r="H25" t="str">
            <v>V Vehicles, Transport</v>
          </cell>
          <cell r="J25" t="str">
            <v>EH Hygiene Cleaning Outsourced</v>
          </cell>
        </row>
        <row r="26">
          <cell r="H26" t="str">
            <v>W Waste</v>
          </cell>
          <cell r="J26" t="str">
            <v>EJ Janitorial Consumables</v>
          </cell>
        </row>
        <row r="27">
          <cell r="H27" t="str">
            <v>Y Not Suppliers AC accounts</v>
          </cell>
          <cell r="J27" t="str">
            <v>EL  Locksmiths and Key Replacement</v>
          </cell>
        </row>
        <row r="28">
          <cell r="H28" t="str">
            <v>Z Public Sector Organisations</v>
          </cell>
          <cell r="J28" t="str">
            <v>EM Maintenance and Repair Outsourced</v>
          </cell>
        </row>
        <row r="29">
          <cell r="J29" t="str">
            <v>EO Other Equipment, Tools and Materials</v>
          </cell>
        </row>
        <row r="30">
          <cell r="J30" t="str">
            <v>EP Pest Control</v>
          </cell>
        </row>
        <row r="31">
          <cell r="J31" t="str">
            <v>EQ Plumbing, Purchase, Repair, Consumables</v>
          </cell>
        </row>
        <row r="32">
          <cell r="J32" t="str">
            <v>ER Property Rental / Lease</v>
          </cell>
        </row>
        <row r="33">
          <cell r="J33" t="str">
            <v>ES Building Services</v>
          </cell>
        </row>
        <row r="34">
          <cell r="J34" t="str">
            <v>ET Signage</v>
          </cell>
        </row>
        <row r="35">
          <cell r="J35" t="str">
            <v>EU Electrical, Electronic, Purchase, Repair and Consumables</v>
          </cell>
        </row>
        <row r="36">
          <cell r="J36" t="str">
            <v>EV Property Consultants</v>
          </cell>
        </row>
        <row r="37">
          <cell r="J37" t="str">
            <v>EW Window Cleaning Outsourced</v>
          </cell>
        </row>
        <row r="38">
          <cell r="J38" t="str">
            <v>EX Plant and Tool Hire</v>
          </cell>
        </row>
        <row r="39">
          <cell r="J39" t="str">
            <v>FA Office Furniture Purchase, desks, chairs, cabinets, shelves, tables, couches</v>
          </cell>
        </row>
        <row r="40">
          <cell r="J40" t="str">
            <v xml:space="preserve"> FB Domestic, White Goods (Electrical) Equipment Purchase</v>
          </cell>
        </row>
        <row r="41">
          <cell r="J41" t="str">
            <v>FC Custody Furniture</v>
          </cell>
        </row>
        <row r="42">
          <cell r="J42" t="str">
            <v>FD Domestic Equipment Maintenance and Repair</v>
          </cell>
        </row>
        <row r="43">
          <cell r="J43" t="str">
            <v xml:space="preserve">FS Soft Furnishings, bedding, curtains, carpets, </v>
          </cell>
        </row>
        <row r="44">
          <cell r="J44" t="str">
            <v>HA Health and Safety Services</v>
          </cell>
        </row>
        <row r="45">
          <cell r="J45" t="str">
            <v>HB Health and Safety Equipment and Consumables</v>
          </cell>
        </row>
        <row r="46">
          <cell r="J46" t="str">
            <v>HC Fire Equipment and Consumables</v>
          </cell>
        </row>
        <row r="47">
          <cell r="J47" t="str">
            <v>HD Fire Outsourced Services</v>
          </cell>
        </row>
        <row r="48">
          <cell r="J48" t="str">
            <v>HE Security Outsources Services</v>
          </cell>
        </row>
        <row r="49">
          <cell r="J49" t="str">
            <v xml:space="preserve">HF Keep Fit Equipment and Maintenance </v>
          </cell>
        </row>
        <row r="50">
          <cell r="J50" t="str">
            <v>HG - Health and Safety Workwear</v>
          </cell>
        </row>
        <row r="51">
          <cell r="J51" t="str">
            <v>HH - Security Equipment and Consumables</v>
          </cell>
        </row>
        <row r="52">
          <cell r="J52" t="str">
            <v>IA Employers Liability Premium</v>
          </cell>
        </row>
        <row r="53">
          <cell r="J53" t="str">
            <v>JA Dog Purchase, equipment and food</v>
          </cell>
        </row>
        <row r="54">
          <cell r="J54" t="str">
            <v>JD Dangerous Dogs Act</v>
          </cell>
        </row>
        <row r="55">
          <cell r="J55" t="str">
            <v>JK - Kennels</v>
          </cell>
        </row>
        <row r="56">
          <cell r="J56" t="str">
            <v>JV - Vets</v>
          </cell>
        </row>
        <row r="57">
          <cell r="J57" t="str">
            <v>KA  Computer Hardware Purchase - Servers &amp; Infrastructure</v>
          </cell>
        </row>
        <row r="58">
          <cell r="J58" t="str">
            <v>KB Computer Hardware, Servers and Infrastructure Maintenance Costs</v>
          </cell>
        </row>
        <row r="59">
          <cell r="J59" t="str">
            <v>KC Computer Consumables</v>
          </cell>
        </row>
        <row r="60">
          <cell r="J60" t="str">
            <v>KD Desk Top Workstations Purchase</v>
          </cell>
        </row>
        <row r="61">
          <cell r="J61" t="str">
            <v>KE e.Forensic Computer Services</v>
          </cell>
        </row>
        <row r="62">
          <cell r="J62" t="str">
            <v>KP Photocopier Copy Costs</v>
          </cell>
        </row>
        <row r="63">
          <cell r="J63" t="str">
            <v>KQ Photocopier Purchase, Rental, Lease</v>
          </cell>
        </row>
        <row r="64">
          <cell r="J64" t="str">
            <v>KS Software Purchase and licence</v>
          </cell>
        </row>
        <row r="65">
          <cell r="J65" t="str">
            <v>KU Computer Consultants</v>
          </cell>
        </row>
        <row r="66">
          <cell r="J66" t="str">
            <v>LA Forensic Sciences Services (sample analysis)</v>
          </cell>
        </row>
        <row r="67">
          <cell r="J67" t="str">
            <v xml:space="preserve"> LD DNA Consumables (Swabs etc)</v>
          </cell>
        </row>
        <row r="68">
          <cell r="J68" t="str">
            <v>LF Forensic Equipment Purchase</v>
          </cell>
        </row>
        <row r="69">
          <cell r="J69" t="str">
            <v>LM Equipment Maintenance</v>
          </cell>
        </row>
        <row r="70">
          <cell r="J70" t="str">
            <v>LP Forensic Pathology Services</v>
          </cell>
        </row>
        <row r="71">
          <cell r="J71" t="str">
            <v>MA Medical Advisory Services</v>
          </cell>
        </row>
        <row r="72">
          <cell r="J72" t="str">
            <v>MC Medical Consumables and Equipment</v>
          </cell>
        </row>
        <row r="73">
          <cell r="J73" t="str">
            <v>ME Medical Equipment Maintenance and Repair</v>
          </cell>
        </row>
        <row r="74">
          <cell r="J74" t="str">
            <v xml:space="preserve"> MS Mortuary Services</v>
          </cell>
        </row>
        <row r="75">
          <cell r="J75" t="str">
            <v>OA Uniform Accessories, Name Badges, Ribbons</v>
          </cell>
        </row>
        <row r="76">
          <cell r="J76" t="str">
            <v xml:space="preserve"> OC Uniform Clothing; Trousers, Shirts, Blousons, Ties etc</v>
          </cell>
        </row>
        <row r="77">
          <cell r="J77" t="str">
            <v xml:space="preserve"> OE Operational Equipment purchase - eg: Breathalysers</v>
          </cell>
        </row>
        <row r="78">
          <cell r="J78" t="str">
            <v>OF Firearms Equipment, Consumables, Services</v>
          </cell>
        </row>
        <row r="79">
          <cell r="J79" t="str">
            <v>OL Laundry (Uniforms)</v>
          </cell>
        </row>
        <row r="80">
          <cell r="J80" t="str">
            <v>OM Operational Equipment Maintenance and Repair eg Breathalysers, Traffic, FSU, Negotiators, TSU</v>
          </cell>
        </row>
        <row r="81">
          <cell r="J81" t="str">
            <v>OO Operational Outsourced Services - Bomb Disposal etc</v>
          </cell>
        </row>
        <row r="82">
          <cell r="J82" t="str">
            <v xml:space="preserve">OP Uniform and Operational PPE- Body Armour, PSU Kit, </v>
          </cell>
        </row>
        <row r="83">
          <cell r="J83" t="str">
            <v xml:space="preserve"> OT Uniform Tailor amendments</v>
          </cell>
        </row>
        <row r="84">
          <cell r="J84" t="str">
            <v>OW  Work Clothing - Office Wear, Stores, Installers, Janitorial, Gardening, Shoes</v>
          </cell>
        </row>
        <row r="85">
          <cell r="J85" t="str">
            <v>PA Paper</v>
          </cell>
        </row>
        <row r="86">
          <cell r="J86" t="str">
            <v xml:space="preserve">PC  Printing Consumables </v>
          </cell>
        </row>
        <row r="87">
          <cell r="J87" t="str">
            <v>PE  Printing  Equipment, Maintenance and Repair</v>
          </cell>
        </row>
        <row r="88">
          <cell r="J88" t="str">
            <v xml:space="preserve"> PO Outsourced Printing</v>
          </cell>
        </row>
        <row r="89">
          <cell r="J89" t="str">
            <v>QA Airwaves, Radio, Telephony Equipment Purchase</v>
          </cell>
        </row>
        <row r="90">
          <cell r="J90" t="str">
            <v>QB Broadband</v>
          </cell>
        </row>
        <row r="91">
          <cell r="J91" t="str">
            <v>QC Airwaves, Radio, Equipment Consumables</v>
          </cell>
        </row>
        <row r="92">
          <cell r="J92" t="str">
            <v>QE e.Forensic Telephone Subscriber Checks</v>
          </cell>
        </row>
        <row r="93">
          <cell r="J93" t="str">
            <v>QF Telecoms Fixed Line Rental and Maintenance</v>
          </cell>
        </row>
        <row r="94">
          <cell r="J94" t="str">
            <v>QL Airwaves, Radio, Equipment Licence</v>
          </cell>
        </row>
        <row r="95">
          <cell r="J95" t="str">
            <v>QM Mobile</v>
          </cell>
        </row>
        <row r="96">
          <cell r="J96" t="str">
            <v>QN Airwaves, Radio, Equipment Maintenance</v>
          </cell>
        </row>
        <row r="97">
          <cell r="J97" t="str">
            <v>QP Telecoms Private Lines Rental</v>
          </cell>
        </row>
        <row r="98">
          <cell r="J98" t="str">
            <v>TBC</v>
          </cell>
        </row>
        <row r="99">
          <cell r="J99" t="str">
            <v>RA  Agency / Temporary Staff</v>
          </cell>
        </row>
        <row r="100">
          <cell r="J100" t="str">
            <v>RB Advertising / Fees</v>
          </cell>
        </row>
        <row r="101">
          <cell r="J101" t="str">
            <v>RC Consultants</v>
          </cell>
        </row>
        <row r="102">
          <cell r="J102" t="str">
            <v>RD Counselling Services</v>
          </cell>
        </row>
        <row r="103">
          <cell r="J103" t="str">
            <v xml:space="preserve"> RE Archive Document Storage</v>
          </cell>
        </row>
        <row r="104">
          <cell r="J104" t="str">
            <v>RF Financial Services</v>
          </cell>
        </row>
        <row r="105">
          <cell r="J105" t="str">
            <v>RG Gifts, Promotional, Florists</v>
          </cell>
        </row>
        <row r="106">
          <cell r="J106" t="str">
            <v>RH Research Consultants</v>
          </cell>
        </row>
        <row r="107">
          <cell r="J107" t="str">
            <v>RI Interpreter</v>
          </cell>
        </row>
        <row r="108">
          <cell r="J108" t="str">
            <v>RJ Promotional Items Flags and Banners</v>
          </cell>
        </row>
        <row r="109">
          <cell r="J109" t="str">
            <v xml:space="preserve"> RL Legal Services</v>
          </cell>
        </row>
        <row r="110">
          <cell r="J110" t="str">
            <v>RM Marketing and PR Services</v>
          </cell>
        </row>
        <row r="111">
          <cell r="J111" t="str">
            <v>RN Insurance</v>
          </cell>
        </row>
        <row r="112">
          <cell r="J112" t="str">
            <v>RP Police Artist</v>
          </cell>
        </row>
        <row r="113">
          <cell r="J113" t="str">
            <v>RR Tendering and Procurement Services</v>
          </cell>
        </row>
        <row r="114">
          <cell r="J114" t="str">
            <v>RS Subscriptions to Professional Bodies</v>
          </cell>
        </row>
        <row r="115">
          <cell r="J115" t="str">
            <v xml:space="preserve"> RT Training Courses</v>
          </cell>
        </row>
        <row r="116">
          <cell r="J116" t="str">
            <v>RU Auction Services</v>
          </cell>
        </row>
        <row r="117">
          <cell r="J117" t="str">
            <v>RV Third Sector</v>
          </cell>
        </row>
        <row r="118">
          <cell r="J118" t="str">
            <v>RW  Workshop / Conference / Seminars Fees</v>
          </cell>
        </row>
        <row r="119">
          <cell r="J119" t="str">
            <v xml:space="preserve">SC Office Stationery Consumables </v>
          </cell>
        </row>
        <row r="120">
          <cell r="J120" t="str">
            <v>SE Office Stationery  Equipment</v>
          </cell>
        </row>
        <row r="121">
          <cell r="J121" t="str">
            <v xml:space="preserve"> TA Travel Accommodation</v>
          </cell>
        </row>
        <row r="122">
          <cell r="J122" t="str">
            <v xml:space="preserve"> TB Travel Ferry</v>
          </cell>
        </row>
        <row r="123">
          <cell r="J123" t="str">
            <v>TR Travel Rail</v>
          </cell>
        </row>
        <row r="124">
          <cell r="J124" t="str">
            <v>TF Travel Air</v>
          </cell>
        </row>
        <row r="125">
          <cell r="J125" t="str">
            <v>TV Venue Hire, Conference, Workshops,Press</v>
          </cell>
        </row>
        <row r="126">
          <cell r="J126" t="str">
            <v>TX Taxies</v>
          </cell>
        </row>
        <row r="127">
          <cell r="J127" t="str">
            <v>UE Electricity</v>
          </cell>
        </row>
        <row r="128">
          <cell r="J128" t="str">
            <v>UG Gas and Oil</v>
          </cell>
        </row>
        <row r="129">
          <cell r="J129" t="str">
            <v>UR Rent and Rates</v>
          </cell>
        </row>
        <row r="130">
          <cell r="J130" t="str">
            <v>US Utility Managed Services</v>
          </cell>
        </row>
        <row r="131">
          <cell r="J131" t="str">
            <v>UW Water</v>
          </cell>
        </row>
        <row r="132">
          <cell r="J132" t="str">
            <v>VA Vehicle Build</v>
          </cell>
        </row>
        <row r="133">
          <cell r="J133" t="str">
            <v>VB Push Bike Purchase, Maintenance and Repair</v>
          </cell>
        </row>
        <row r="134">
          <cell r="J134" t="str">
            <v>VC Workshop Consumables</v>
          </cell>
        </row>
        <row r="135">
          <cell r="J135" t="str">
            <v>VF Vehicle Fuel, Oils and Lubricants</v>
          </cell>
        </row>
        <row r="136">
          <cell r="J136" t="str">
            <v>VH Vehicle Hire, Car, Van, Motor Bike</v>
          </cell>
        </row>
        <row r="137">
          <cell r="J137" t="str">
            <v xml:space="preserve"> VL Vehicle Lease, Car, Van, Motorbike</v>
          </cell>
        </row>
        <row r="138">
          <cell r="J138" t="str">
            <v xml:space="preserve"> VM Vehicle Maintenance and Repair and consumables</v>
          </cell>
        </row>
        <row r="139">
          <cell r="J139" t="str">
            <v xml:space="preserve"> VP  Vehicle Purchase, Car, Van,</v>
          </cell>
        </row>
        <row r="140">
          <cell r="J140" t="str">
            <v>VR Vehicle Recovery and Storage and disposal</v>
          </cell>
        </row>
        <row r="141">
          <cell r="J141" t="str">
            <v>VS Special Vehicle Purchase</v>
          </cell>
        </row>
        <row r="142">
          <cell r="J142" t="str">
            <v>VT Tyres</v>
          </cell>
        </row>
        <row r="143">
          <cell r="J143" t="str">
            <v>VW Vehicle windscreen Repair</v>
          </cell>
        </row>
        <row r="144">
          <cell r="J144" t="str">
            <v>WC Waste Confidential</v>
          </cell>
        </row>
        <row r="145">
          <cell r="J145" t="str">
            <v>WD Waste Domestic</v>
          </cell>
        </row>
        <row r="146">
          <cell r="J146" t="str">
            <v>WE  Waste WEEE</v>
          </cell>
        </row>
        <row r="147">
          <cell r="J147" t="str">
            <v xml:space="preserve">WF Forensic, Clinical </v>
          </cell>
        </row>
        <row r="148">
          <cell r="J148" t="str">
            <v>WR Waste Recycle</v>
          </cell>
        </row>
        <row r="149">
          <cell r="J149" t="str">
            <v>WS  Waste Sharps</v>
          </cell>
        </row>
        <row r="150">
          <cell r="J150" t="str">
            <v>Y Not Suppliers, people</v>
          </cell>
        </row>
        <row r="151">
          <cell r="J151" t="str">
            <v>Y Not Suppliers, Drs and Nurses</v>
          </cell>
        </row>
        <row r="152">
          <cell r="J152" t="str">
            <v>ZC Councils</v>
          </cell>
        </row>
        <row r="153">
          <cell r="J153" t="str">
            <v>ZH Charity</v>
          </cell>
        </row>
        <row r="154">
          <cell r="J154" t="str">
            <v>ZF Other Police Forces</v>
          </cell>
        </row>
        <row r="155">
          <cell r="J155" t="str">
            <v>ZG Government</v>
          </cell>
        </row>
        <row r="156">
          <cell r="J156" t="str">
            <v>ZN Northamptonshire Police Force</v>
          </cell>
        </row>
        <row r="157">
          <cell r="J157" t="str">
            <v xml:space="preserve">ZU Public Sector Organisations, University, Colleages, </v>
          </cell>
        </row>
      </sheetData>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 Risk Log "/>
      <sheetName val="Covid 19 Risks"/>
      <sheetName val="Issue Log"/>
      <sheetName val="Sheet1"/>
      <sheetName val="Opportunity Log"/>
      <sheetName val="Assumptions"/>
      <sheetName val="Decisions"/>
      <sheetName val="Dependencies"/>
      <sheetName val="Key"/>
      <sheetName val="Risk Types"/>
      <sheetName val="Summary Page"/>
      <sheetName val="RAID Review Log"/>
      <sheetName val="Sta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19">
          <cell r="A19" t="str">
            <v>Business Change</v>
          </cell>
        </row>
        <row r="20">
          <cell r="A20" t="str">
            <v>Collaboration &amp; Users</v>
          </cell>
        </row>
        <row r="21">
          <cell r="A21" t="str">
            <v>Environment</v>
          </cell>
        </row>
        <row r="22">
          <cell r="A22" t="str">
            <v>Legal / Commercial ...</v>
          </cell>
        </row>
        <row r="23">
          <cell r="A23" t="str">
            <v>Finance / Funding</v>
          </cell>
        </row>
        <row r="24">
          <cell r="A24" t="str">
            <v>Market Place</v>
          </cell>
        </row>
        <row r="25">
          <cell r="A25" t="str">
            <v>People / Organisation</v>
          </cell>
        </row>
        <row r="26">
          <cell r="A26" t="str">
            <v>Programme</v>
          </cell>
        </row>
        <row r="27">
          <cell r="A27" t="str">
            <v>Quality &amp; Assurance</v>
          </cell>
        </row>
        <row r="28">
          <cell r="A28" t="str">
            <v>Service Delivery</v>
          </cell>
        </row>
        <row r="29">
          <cell r="A29" t="str">
            <v>Stakeholder &amp; Comms</v>
          </cell>
        </row>
        <row r="30">
          <cell r="A30" t="str">
            <v>Technology</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 Risk Log "/>
      <sheetName val="Covid 19 Risks"/>
      <sheetName val="Issue Log"/>
      <sheetName val="Sheet1"/>
      <sheetName val="Opportunity Log"/>
      <sheetName val="Assumptions"/>
      <sheetName val="Decisions"/>
      <sheetName val="Dependencies"/>
      <sheetName val="Key"/>
      <sheetName val="Risk Types"/>
      <sheetName val="Summary Page"/>
      <sheetName val="RAID Review Log"/>
      <sheetName val="Sta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19">
          <cell r="A19" t="str">
            <v>Business Change</v>
          </cell>
        </row>
        <row r="20">
          <cell r="A20" t="str">
            <v>Collaboration &amp; Users</v>
          </cell>
        </row>
        <row r="21">
          <cell r="A21" t="str">
            <v>Environment</v>
          </cell>
        </row>
        <row r="22">
          <cell r="A22" t="str">
            <v>Legal / Commercial ...</v>
          </cell>
        </row>
        <row r="23">
          <cell r="A23" t="str">
            <v>Finance / Funding</v>
          </cell>
        </row>
        <row r="24">
          <cell r="A24" t="str">
            <v>Market Place</v>
          </cell>
        </row>
        <row r="25">
          <cell r="A25" t="str">
            <v>People / Organisation</v>
          </cell>
        </row>
        <row r="26">
          <cell r="A26" t="str">
            <v>Programme</v>
          </cell>
        </row>
        <row r="27">
          <cell r="A27" t="str">
            <v>Quality &amp; Assurance</v>
          </cell>
        </row>
        <row r="28">
          <cell r="A28" t="str">
            <v>Service Delivery</v>
          </cell>
        </row>
        <row r="29">
          <cell r="A29" t="str">
            <v>Stakeholder &amp; Comms</v>
          </cell>
        </row>
        <row r="30">
          <cell r="A30" t="str">
            <v>Technology</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Cover"/>
      <sheetName val="Index"/>
      <sheetName val="Introduction"/>
      <sheetName val="Requirements"/>
      <sheetName val="Workbook Instructions"/>
      <sheetName val="SSQ Guide"/>
      <sheetName val="SSQ Instructions"/>
      <sheetName val="Part 1A - Supplier Info"/>
      <sheetName val="PART 1 (Subcontractors)"/>
      <sheetName val="PART 2 Section 2"/>
      <sheetName val="PART 2 Section 3"/>
      <sheetName val="Section 4 Q4.1"/>
      <sheetName val="Section 4 Q4.2"/>
      <sheetName val="Section 5 PCG"/>
      <sheetName val="Section 6  Technical and Profes"/>
      <sheetName val="Section 7 Modern Slavery Act"/>
      <sheetName val="Section 8.1 Insurance"/>
      <sheetName val="Section 8.2 Skills &amp; Apprentice"/>
      <sheetName val="Section 8.3.1 Capacity "/>
      <sheetName val="Section 8.4 Carbon Reduction Pl"/>
      <sheetName val="Section 8.5 Health &amp; Safety"/>
      <sheetName val="Section 8.6 Quality Assurance"/>
      <sheetName val="Section 8.7.1 LOTS &amp; Accred (2)"/>
      <sheetName val="Section 8.7.1 Tox Panels"/>
      <sheetName val="Section 8.8 Business Continuity"/>
      <sheetName val="Section 8.9  Bribery Act 2010"/>
      <sheetName val="Section 8.10 MI"/>
      <sheetName val="Section 8.11 Laboratory Locatio"/>
      <sheetName val="Section 8.12 NSIA"/>
      <sheetName val="Section 8.13 Inform. Security"/>
      <sheetName val="Section 8.14 Vetting"/>
      <sheetName val="Section 8.15 Equality"/>
      <sheetName val="List"/>
      <sheetName val="SME Definitions"/>
      <sheetName val="Lists"/>
      <sheetName val="List of Key Documents"/>
      <sheetName val="Section 8.3.2  Costs"/>
      <sheetName val="Section 8.7.1 LOTS &amp; Accredit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bluelight.eu-supply.com/"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supplierregistration.cabinetoffice.gov.uk/"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gov.uk/government/publications/guidance-to-the-people-with-significant-control-requirements-for-companies-and-limited-liability-partnerships" TargetMode="External"/><Relationship Id="rId1" Type="http://schemas.openxmlformats.org/officeDocument/2006/relationships/hyperlink" Target="https://ec.europa.eu/growth/smes/sme-definition_en" TargetMode="External"/><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mailto:js@csi.com"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www.legislation.gov.uk/uksi/2015/102/regulation/57/made" TargetMode="External"/><Relationship Id="rId1" Type="http://schemas.openxmlformats.org/officeDocument/2006/relationships/hyperlink" Target="https://www.legislation.gov.uk/uksi/2015/102/contents/made" TargetMode="External"/><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s://www.legislation.gov.uk/uksi/2015/102/regulation/57/made"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7.bin"/><Relationship Id="rId1" Type="http://schemas.openxmlformats.org/officeDocument/2006/relationships/hyperlink" Target="https://www.gov.uk/government/publications/transparency-in-supply-chains-a-practical-guide"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9.bin"/><Relationship Id="rId1" Type="http://schemas.openxmlformats.org/officeDocument/2006/relationships/hyperlink" Target="https://www.gov.uk/government/publications/procurement-policy-note-1415-supporting-apprenticeships-and-skills-through-public-procurement" TargetMode="Externa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20.bin"/><Relationship Id="rId1" Type="http://schemas.openxmlformats.org/officeDocument/2006/relationships/hyperlink" Target="https://www.gov.uk/government/publications/procurement-policy-note-0621-taking-account-of-carbon-reduction-plans-in-the-procurement-of-major-government-contracts"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printerSettings" Target="../printerSettings/printerSettings27.bin"/><Relationship Id="rId1" Type="http://schemas.openxmlformats.org/officeDocument/2006/relationships/hyperlink" Target="https://www.legislation.gov.uk/ukpga/2010/23/contents" TargetMode="Externa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29.bin"/><Relationship Id="rId1" Type="http://schemas.openxmlformats.org/officeDocument/2006/relationships/hyperlink" Target="https://www.gov.uk/data-protection" TargetMode="External"/></Relationships>
</file>

<file path=xl/worksheets/_rels/sheet30.xml.rels><?xml version="1.0" encoding="UTF-8" standalone="yes"?>
<Relationships xmlns="http://schemas.openxmlformats.org/package/2006/relationships"><Relationship Id="rId3" Type="http://schemas.openxmlformats.org/officeDocument/2006/relationships/hyperlink" Target="https://iasme.co.uk/cyber-essentials/about-cyber-essentials/" TargetMode="External"/><Relationship Id="rId2" Type="http://schemas.openxmlformats.org/officeDocument/2006/relationships/hyperlink" Target="https://www.ncsc.gov.uk/information/update-to-the-cyber-essentials-technical-controls" TargetMode="External"/><Relationship Id="rId1" Type="http://schemas.openxmlformats.org/officeDocument/2006/relationships/hyperlink" Target="https://www.ncsc.gov.uk/information/update-to-the-cyber-essentials-technical-controls" TargetMode="External"/><Relationship Id="rId6" Type="http://schemas.openxmlformats.org/officeDocument/2006/relationships/drawing" Target="../drawings/drawing30.xml"/><Relationship Id="rId5" Type="http://schemas.openxmlformats.org/officeDocument/2006/relationships/printerSettings" Target="../printerSettings/printerSettings30.bin"/><Relationship Id="rId4" Type="http://schemas.openxmlformats.org/officeDocument/2006/relationships/hyperlink" Target="https://iasme.co.uk/cyber-essentials/about-cyber-essentials/" TargetMode="External"/></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31.bin"/><Relationship Id="rId1" Type="http://schemas.openxmlformats.org/officeDocument/2006/relationships/hyperlink" Target="https://www.warwickshire.police.uk/SysSiteAssets/media/downloads/warwickshire/vetting/police-national-vetting-service-brochure-september-2021--.pdf" TargetMode="Externa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printerSettings" Target="../printerSettings/printerSettings39.bin"/><Relationship Id="rId1" Type="http://schemas.openxmlformats.org/officeDocument/2006/relationships/hyperlink" Target="https://ec.europa.eu/growth/smes/sme-definition_en" TargetMode="Externa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89138-7094-402F-A944-A4FA4B6185CC}">
  <sheetPr>
    <tabColor theme="3" tint="-0.249977111117893"/>
  </sheetPr>
  <dimension ref="A1:K8"/>
  <sheetViews>
    <sheetView zoomScaleNormal="100" workbookViewId="0">
      <selection activeCell="A19" sqref="A19"/>
    </sheetView>
  </sheetViews>
  <sheetFormatPr defaultColWidth="8.81640625" defaultRowHeight="14.5" x14ac:dyDescent="0.35"/>
  <cols>
    <col min="1" max="1" width="15.6328125" style="1" customWidth="1"/>
    <col min="2" max="2" width="25.6328125" style="1" customWidth="1"/>
    <col min="3" max="3" width="10.54296875" style="1" customWidth="1"/>
    <col min="4" max="4" width="38.1796875" style="1" customWidth="1"/>
    <col min="5" max="5" width="45.36328125" style="1" customWidth="1"/>
    <col min="6" max="6" width="25.6328125" style="1" customWidth="1"/>
    <col min="7" max="7" width="35.90625" style="1" customWidth="1"/>
    <col min="8" max="8" width="48.90625" style="1" customWidth="1"/>
    <col min="9" max="9" width="41.54296875" style="3" customWidth="1"/>
    <col min="10" max="10" width="26.1796875" style="5" customWidth="1"/>
    <col min="11" max="11" width="11.90625" style="5" customWidth="1"/>
    <col min="12" max="12" width="10.6328125" style="1" customWidth="1"/>
    <col min="13" max="13" width="11.81640625" style="1" customWidth="1"/>
    <col min="14" max="14" width="11.1796875" style="1" customWidth="1"/>
    <col min="15" max="15" width="12.81640625" style="1" customWidth="1"/>
    <col min="16" max="16384" width="8.81640625" style="1"/>
  </cols>
  <sheetData>
    <row r="1" spans="1:1" ht="70" customHeight="1" x14ac:dyDescent="0.35">
      <c r="A1" s="141" t="s">
        <v>0</v>
      </c>
    </row>
    <row r="4" spans="1:1" ht="17" customHeight="1" x14ac:dyDescent="0.35">
      <c r="A4" s="2"/>
    </row>
    <row r="5" spans="1:1" ht="50" customHeight="1" x14ac:dyDescent="0.35"/>
    <row r="6" spans="1:1" ht="50" customHeight="1" x14ac:dyDescent="0.35"/>
    <row r="7" spans="1:1" ht="50" customHeight="1" x14ac:dyDescent="0.35"/>
    <row r="8" spans="1:1" ht="50" customHeight="1" x14ac:dyDescent="0.35"/>
  </sheetData>
  <sheetProtection sheet="1" objects="1" scenarios="1"/>
  <hyperlinks>
    <hyperlink ref="A1" location="Index!A1" display="Index" xr:uid="{2BF63F56-E54E-4310-95D3-EDEBB0AB1E4F}"/>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1C164-D5EE-4191-B329-F5EB1B9B7921}">
  <sheetPr>
    <tabColor theme="3" tint="-0.249977111117893"/>
  </sheetPr>
  <dimension ref="C1:K8"/>
  <sheetViews>
    <sheetView workbookViewId="0">
      <selection activeCell="B12" sqref="B12"/>
    </sheetView>
  </sheetViews>
  <sheetFormatPr defaultRowHeight="14.5" x14ac:dyDescent="0.35"/>
  <cols>
    <col min="1" max="1" width="15.6328125" style="1" customWidth="1"/>
    <col min="2" max="2" width="25.6328125" style="1" customWidth="1"/>
    <col min="3" max="3" width="39.7265625" style="1" customWidth="1"/>
    <col min="4" max="4" width="54.08984375" style="1" customWidth="1"/>
    <col min="5" max="5" width="25.6328125" style="1" customWidth="1"/>
    <col min="6" max="16384" width="8.7265625" style="1"/>
  </cols>
  <sheetData>
    <row r="1" spans="3:11" ht="65" customHeight="1" x14ac:dyDescent="0.35">
      <c r="C1" s="140"/>
      <c r="K1" s="139"/>
    </row>
    <row r="2" spans="3:11" ht="34.5" customHeight="1" x14ac:dyDescent="0.35">
      <c r="C2" s="572" t="s">
        <v>240</v>
      </c>
      <c r="D2" s="572"/>
      <c r="K2" s="139"/>
    </row>
    <row r="3" spans="3:11" s="345" customFormat="1" ht="11" customHeight="1" x14ac:dyDescent="0.35">
      <c r="C3" s="575"/>
      <c r="D3" s="575"/>
      <c r="K3" s="139"/>
    </row>
    <row r="4" spans="3:11" ht="41.5" customHeight="1" x14ac:dyDescent="0.35">
      <c r="C4" s="575" t="s">
        <v>243</v>
      </c>
      <c r="D4" s="575"/>
      <c r="K4" s="139"/>
    </row>
    <row r="6" spans="3:11" ht="46.5" customHeight="1" x14ac:dyDescent="0.35">
      <c r="C6" s="573" t="s">
        <v>801</v>
      </c>
      <c r="D6" s="574"/>
    </row>
    <row r="7" spans="3:11" ht="58" customHeight="1" x14ac:dyDescent="0.35">
      <c r="C7" s="24" t="s">
        <v>146</v>
      </c>
      <c r="D7" s="259"/>
    </row>
    <row r="8" spans="3:11" ht="43" customHeight="1" x14ac:dyDescent="0.35">
      <c r="C8" s="24" t="s">
        <v>1</v>
      </c>
      <c r="D8" s="260"/>
    </row>
  </sheetData>
  <mergeCells count="4">
    <mergeCell ref="C2:D2"/>
    <mergeCell ref="C6:D6"/>
    <mergeCell ref="C4:D4"/>
    <mergeCell ref="C3:D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3B325-F1C6-42C9-9EC1-90B48E9041A7}">
  <sheetPr>
    <tabColor theme="3" tint="-0.249977111117893"/>
  </sheetPr>
  <dimension ref="A1:J48"/>
  <sheetViews>
    <sheetView tabSelected="1" zoomScaleNormal="100" workbookViewId="0">
      <selection activeCell="F3" sqref="F3"/>
    </sheetView>
  </sheetViews>
  <sheetFormatPr defaultColWidth="8.81640625" defaultRowHeight="14.5" x14ac:dyDescent="0.35"/>
  <cols>
    <col min="1" max="1" width="11.08984375" style="1" customWidth="1"/>
    <col min="2" max="2" width="23" style="1" customWidth="1"/>
    <col min="3" max="3" width="10.54296875" style="1" customWidth="1"/>
    <col min="4" max="4" width="56.08984375" style="1" customWidth="1"/>
    <col min="5" max="5" width="17.90625" style="10" customWidth="1"/>
    <col min="6" max="6" width="40.7265625" style="1" customWidth="1"/>
    <col min="7" max="7" width="20.90625" style="1" hidden="1" customWidth="1"/>
    <col min="8" max="8" width="41.54296875" style="3" hidden="1" customWidth="1"/>
    <col min="9" max="9" width="26.1796875" style="5" customWidth="1"/>
    <col min="10" max="10" width="11.90625" style="5" customWidth="1"/>
    <col min="11" max="11" width="10.6328125" style="1" customWidth="1"/>
    <col min="12" max="12" width="11.81640625" style="1" customWidth="1"/>
    <col min="13" max="13" width="11.1796875" style="1" customWidth="1"/>
    <col min="14" max="14" width="12.81640625" style="1" customWidth="1"/>
    <col min="15" max="16384" width="8.81640625" style="1"/>
  </cols>
  <sheetData>
    <row r="1" spans="1:10" ht="65" customHeight="1" x14ac:dyDescent="0.35">
      <c r="A1" s="141" t="s">
        <v>0</v>
      </c>
    </row>
    <row r="2" spans="1:10" ht="9.5" customHeight="1" x14ac:dyDescent="0.35"/>
    <row r="3" spans="1:10" ht="33.5" customHeight="1" x14ac:dyDescent="0.6">
      <c r="C3" s="290" t="s">
        <v>682</v>
      </c>
    </row>
    <row r="4" spans="1:10" ht="16" customHeight="1" x14ac:dyDescent="0.35">
      <c r="A4" s="2"/>
      <c r="D4" s="164"/>
      <c r="G4" s="176" t="s">
        <v>513</v>
      </c>
      <c r="H4" s="187"/>
    </row>
    <row r="5" spans="1:10" ht="27" customHeight="1" x14ac:dyDescent="0.35">
      <c r="C5" s="235" t="s">
        <v>241</v>
      </c>
      <c r="D5" s="235" t="s">
        <v>242</v>
      </c>
      <c r="E5" s="236"/>
      <c r="G5" s="176" t="s">
        <v>506</v>
      </c>
      <c r="H5" s="179"/>
    </row>
    <row r="6" spans="1:10" ht="30" customHeight="1" x14ac:dyDescent="0.35">
      <c r="B6" s="345"/>
      <c r="C6" s="237"/>
      <c r="D6" s="479" t="s">
        <v>159</v>
      </c>
      <c r="E6" s="238"/>
      <c r="G6" s="176" t="s">
        <v>507</v>
      </c>
      <c r="H6" s="179"/>
    </row>
    <row r="7" spans="1:10" ht="30" customHeight="1" x14ac:dyDescent="0.35">
      <c r="B7" s="345"/>
      <c r="C7" s="237"/>
      <c r="D7" s="479" t="s">
        <v>0</v>
      </c>
      <c r="E7" s="238"/>
      <c r="G7" s="176" t="s">
        <v>508</v>
      </c>
      <c r="H7" s="179"/>
    </row>
    <row r="8" spans="1:10" ht="30" customHeight="1" x14ac:dyDescent="0.35">
      <c r="C8" s="237"/>
      <c r="D8" s="479" t="s">
        <v>160</v>
      </c>
      <c r="E8" s="238"/>
      <c r="G8" s="176" t="s">
        <v>514</v>
      </c>
      <c r="H8" s="176" t="s">
        <v>505</v>
      </c>
    </row>
    <row r="9" spans="1:10" ht="30" customHeight="1" x14ac:dyDescent="0.35">
      <c r="C9" s="237"/>
      <c r="D9" s="479" t="s">
        <v>164</v>
      </c>
      <c r="E9" s="238"/>
      <c r="G9" s="249"/>
      <c r="H9" s="250"/>
    </row>
    <row r="10" spans="1:10" ht="30" customHeight="1" x14ac:dyDescent="0.35">
      <c r="C10" s="237"/>
      <c r="D10" s="481" t="s">
        <v>860</v>
      </c>
      <c r="E10" s="238"/>
      <c r="G10" s="218"/>
      <c r="H10" s="219"/>
    </row>
    <row r="11" spans="1:10" ht="30" customHeight="1" x14ac:dyDescent="0.35">
      <c r="C11" s="237"/>
      <c r="D11" s="480" t="s">
        <v>686</v>
      </c>
      <c r="E11" s="238"/>
      <c r="G11" s="218"/>
      <c r="H11" s="219"/>
    </row>
    <row r="12" spans="1:10" ht="30" customHeight="1" x14ac:dyDescent="0.35">
      <c r="C12" s="237"/>
      <c r="D12" s="479" t="s">
        <v>165</v>
      </c>
      <c r="E12" s="238"/>
      <c r="G12" s="576"/>
      <c r="H12" s="577"/>
    </row>
    <row r="13" spans="1:10" s="14" customFormat="1" ht="25" customHeight="1" x14ac:dyDescent="0.35">
      <c r="C13" s="440" t="s">
        <v>147</v>
      </c>
      <c r="D13" s="484" t="s">
        <v>148</v>
      </c>
      <c r="E13" s="485"/>
      <c r="G13" s="578"/>
      <c r="H13" s="579"/>
      <c r="I13" s="112"/>
      <c r="J13" s="112"/>
    </row>
    <row r="14" spans="1:10" s="14" customFormat="1" ht="25" customHeight="1" x14ac:dyDescent="0.35">
      <c r="C14" s="482"/>
      <c r="D14" s="478" t="s">
        <v>149</v>
      </c>
      <c r="E14" s="696" t="s">
        <v>185</v>
      </c>
      <c r="G14" s="179"/>
      <c r="H14" s="179"/>
      <c r="I14" s="112"/>
      <c r="J14" s="112"/>
    </row>
    <row r="15" spans="1:10" s="14" customFormat="1" ht="25" customHeight="1" x14ac:dyDescent="0.35">
      <c r="C15" s="482"/>
      <c r="D15" s="478" t="s">
        <v>150</v>
      </c>
      <c r="E15" s="696" t="s">
        <v>185</v>
      </c>
      <c r="G15" s="179"/>
      <c r="H15" s="179"/>
      <c r="I15" s="112"/>
      <c r="J15" s="112"/>
    </row>
    <row r="16" spans="1:10" s="14" customFormat="1" ht="25" customHeight="1" x14ac:dyDescent="0.35">
      <c r="C16" s="482"/>
      <c r="D16" s="478" t="s">
        <v>143</v>
      </c>
      <c r="E16" s="696" t="s">
        <v>568</v>
      </c>
      <c r="G16" s="179"/>
      <c r="H16" s="179"/>
      <c r="I16" s="112"/>
      <c r="J16" s="112"/>
    </row>
    <row r="17" spans="3:10" s="14" customFormat="1" ht="25" customHeight="1" x14ac:dyDescent="0.35">
      <c r="C17" s="482"/>
      <c r="D17" s="478" t="s">
        <v>239</v>
      </c>
      <c r="E17" s="696" t="s">
        <v>185</v>
      </c>
      <c r="G17" s="179"/>
      <c r="H17" s="179"/>
      <c r="I17" s="112"/>
      <c r="J17" s="112"/>
    </row>
    <row r="18" spans="3:10" s="14" customFormat="1" ht="25" customHeight="1" x14ac:dyDescent="0.35">
      <c r="C18" s="440" t="s">
        <v>151</v>
      </c>
      <c r="D18" s="484" t="s">
        <v>152</v>
      </c>
      <c r="E18" s="487"/>
      <c r="G18" s="176"/>
      <c r="H18" s="176"/>
      <c r="I18" s="112"/>
      <c r="J18" s="112"/>
    </row>
    <row r="19" spans="3:10" s="14" customFormat="1" ht="25" customHeight="1" x14ac:dyDescent="0.35">
      <c r="C19" s="482"/>
      <c r="D19" s="478" t="s">
        <v>144</v>
      </c>
      <c r="E19" s="696" t="s">
        <v>568</v>
      </c>
      <c r="G19" s="179"/>
      <c r="H19" s="179"/>
      <c r="I19" s="112"/>
      <c r="J19" s="112"/>
    </row>
    <row r="20" spans="3:10" s="14" customFormat="1" ht="25" customHeight="1" x14ac:dyDescent="0.35">
      <c r="C20" s="482"/>
      <c r="D20" s="478" t="s">
        <v>153</v>
      </c>
      <c r="E20" s="696" t="s">
        <v>568</v>
      </c>
      <c r="G20" s="179"/>
      <c r="H20" s="179"/>
      <c r="I20" s="112"/>
      <c r="J20" s="112"/>
    </row>
    <row r="21" spans="3:10" s="14" customFormat="1" ht="25" customHeight="1" x14ac:dyDescent="0.35">
      <c r="C21" s="440" t="s">
        <v>154</v>
      </c>
      <c r="D21" s="484" t="s">
        <v>802</v>
      </c>
      <c r="E21" s="487"/>
      <c r="G21" s="176"/>
      <c r="H21" s="176"/>
      <c r="I21" s="112"/>
      <c r="J21" s="112"/>
    </row>
    <row r="22" spans="3:10" s="14" customFormat="1" ht="25" customHeight="1" x14ac:dyDescent="0.35">
      <c r="C22" s="483"/>
      <c r="D22" s="479" t="s">
        <v>229</v>
      </c>
      <c r="E22" s="696" t="s">
        <v>568</v>
      </c>
      <c r="G22" s="179"/>
      <c r="H22" s="179"/>
      <c r="I22" s="112"/>
      <c r="J22" s="112"/>
    </row>
    <row r="23" spans="3:10" s="14" customFormat="1" ht="25" customHeight="1" x14ac:dyDescent="0.35">
      <c r="C23" s="483"/>
      <c r="D23" s="479" t="s">
        <v>228</v>
      </c>
      <c r="E23" s="696" t="s">
        <v>185</v>
      </c>
      <c r="G23" s="179"/>
      <c r="H23" s="179"/>
      <c r="I23" s="112"/>
      <c r="J23" s="112"/>
    </row>
    <row r="24" spans="3:10" s="14" customFormat="1" ht="25" customHeight="1" x14ac:dyDescent="0.35">
      <c r="C24" s="483"/>
      <c r="D24" s="479" t="s">
        <v>155</v>
      </c>
      <c r="E24" s="696" t="s">
        <v>568</v>
      </c>
      <c r="G24" s="179"/>
      <c r="H24" s="179"/>
      <c r="I24" s="112"/>
      <c r="J24" s="112"/>
    </row>
    <row r="25" spans="3:10" s="14" customFormat="1" ht="25" customHeight="1" x14ac:dyDescent="0.35">
      <c r="C25" s="483"/>
      <c r="D25" s="480" t="s">
        <v>406</v>
      </c>
      <c r="E25" s="696" t="s">
        <v>568</v>
      </c>
      <c r="G25" s="179"/>
      <c r="H25" s="179"/>
      <c r="I25" s="112"/>
      <c r="J25" s="112"/>
    </row>
    <row r="26" spans="3:10" s="14" customFormat="1" ht="25" customHeight="1" x14ac:dyDescent="0.35">
      <c r="C26" s="483"/>
      <c r="D26" s="479" t="s">
        <v>156</v>
      </c>
      <c r="E26" s="696" t="s">
        <v>568</v>
      </c>
      <c r="G26" s="179"/>
      <c r="H26" s="179"/>
      <c r="I26" s="112"/>
      <c r="J26" s="112"/>
    </row>
    <row r="27" spans="3:10" s="14" customFormat="1" ht="25" customHeight="1" x14ac:dyDescent="0.35">
      <c r="C27" s="440"/>
      <c r="D27" s="484" t="s">
        <v>157</v>
      </c>
      <c r="E27" s="487"/>
      <c r="G27" s="179"/>
      <c r="H27" s="179"/>
      <c r="I27" s="112"/>
      <c r="J27" s="112"/>
    </row>
    <row r="28" spans="3:10" s="14" customFormat="1" ht="25" customHeight="1" x14ac:dyDescent="0.35">
      <c r="C28" s="440"/>
      <c r="D28" s="694" t="s">
        <v>158</v>
      </c>
      <c r="E28" s="696" t="s">
        <v>568</v>
      </c>
      <c r="G28" s="179"/>
      <c r="H28" s="179"/>
      <c r="I28" s="112"/>
      <c r="J28" s="112"/>
    </row>
    <row r="29" spans="3:10" s="14" customFormat="1" ht="25" customHeight="1" x14ac:dyDescent="0.35">
      <c r="C29" s="483"/>
      <c r="D29" s="695" t="s">
        <v>544</v>
      </c>
      <c r="E29" s="696" t="s">
        <v>185</v>
      </c>
      <c r="G29" s="179"/>
      <c r="H29" s="179"/>
      <c r="I29" s="112"/>
      <c r="J29" s="112"/>
    </row>
    <row r="30" spans="3:10" s="14" customFormat="1" ht="25" customHeight="1" x14ac:dyDescent="0.35">
      <c r="C30" s="483"/>
      <c r="D30" s="695" t="s">
        <v>545</v>
      </c>
      <c r="E30" s="696" t="s">
        <v>185</v>
      </c>
      <c r="G30" s="179"/>
      <c r="H30" s="179"/>
      <c r="I30" s="112"/>
      <c r="J30" s="112"/>
    </row>
    <row r="31" spans="3:10" s="14" customFormat="1" ht="25" customHeight="1" x14ac:dyDescent="0.35">
      <c r="C31" s="757"/>
      <c r="D31" s="758" t="s">
        <v>546</v>
      </c>
      <c r="E31" s="759" t="s">
        <v>568</v>
      </c>
      <c r="G31" s="179"/>
      <c r="H31" s="179"/>
      <c r="I31" s="112"/>
      <c r="J31" s="112"/>
    </row>
    <row r="32" spans="3:10" s="14" customFormat="1" ht="25" customHeight="1" x14ac:dyDescent="0.35">
      <c r="C32" s="483"/>
      <c r="D32" s="695" t="s">
        <v>765</v>
      </c>
      <c r="E32" s="436" t="s">
        <v>568</v>
      </c>
      <c r="G32" s="179"/>
      <c r="H32" s="179"/>
      <c r="I32" s="112"/>
      <c r="J32" s="112"/>
    </row>
    <row r="33" spans="3:10" s="14" customFormat="1" ht="25" customHeight="1" x14ac:dyDescent="0.35">
      <c r="C33" s="760"/>
      <c r="D33" s="480" t="s">
        <v>902</v>
      </c>
      <c r="E33" s="436" t="s">
        <v>568</v>
      </c>
      <c r="F33" s="233"/>
      <c r="G33" s="178"/>
      <c r="H33" s="178"/>
      <c r="I33" s="112"/>
      <c r="J33" s="112"/>
    </row>
    <row r="34" spans="3:10" s="14" customFormat="1" ht="25" customHeight="1" x14ac:dyDescent="0.35">
      <c r="C34" s="760"/>
      <c r="D34" s="480" t="s">
        <v>752</v>
      </c>
      <c r="E34" s="436" t="s">
        <v>568</v>
      </c>
      <c r="F34" s="233"/>
      <c r="G34" s="178"/>
      <c r="H34" s="178"/>
      <c r="I34" s="112"/>
      <c r="J34" s="112"/>
    </row>
    <row r="35" spans="3:10" s="14" customFormat="1" ht="25" customHeight="1" x14ac:dyDescent="0.35">
      <c r="C35" s="760"/>
      <c r="D35" s="480" t="s">
        <v>903</v>
      </c>
      <c r="E35" s="436" t="s">
        <v>185</v>
      </c>
      <c r="F35" s="341"/>
      <c r="G35" s="178"/>
      <c r="H35" s="178"/>
      <c r="I35" s="112"/>
      <c r="J35" s="112"/>
    </row>
    <row r="36" spans="3:10" s="14" customFormat="1" ht="25" customHeight="1" x14ac:dyDescent="0.35">
      <c r="C36" s="760"/>
      <c r="D36" s="480" t="s">
        <v>753</v>
      </c>
      <c r="E36" s="436" t="s">
        <v>568</v>
      </c>
      <c r="G36" s="179"/>
      <c r="H36" s="179"/>
      <c r="I36" s="112"/>
      <c r="J36" s="112"/>
    </row>
    <row r="37" spans="3:10" s="14" customFormat="1" ht="25" customHeight="1" x14ac:dyDescent="0.35">
      <c r="C37" s="760"/>
      <c r="D37" s="480" t="s">
        <v>754</v>
      </c>
      <c r="E37" s="436" t="s">
        <v>568</v>
      </c>
      <c r="G37" s="179"/>
      <c r="H37" s="179"/>
      <c r="I37" s="112"/>
      <c r="J37" s="112"/>
    </row>
    <row r="38" spans="3:10" s="14" customFormat="1" ht="25" customHeight="1" x14ac:dyDescent="0.35">
      <c r="C38" s="760"/>
      <c r="D38" s="480" t="s">
        <v>755</v>
      </c>
      <c r="E38" s="436" t="s">
        <v>568</v>
      </c>
      <c r="G38" s="179"/>
      <c r="H38" s="179"/>
      <c r="I38" s="112"/>
      <c r="J38" s="112"/>
    </row>
    <row r="39" spans="3:10" s="14" customFormat="1" ht="25" customHeight="1" x14ac:dyDescent="0.35">
      <c r="C39" s="760"/>
      <c r="D39" s="480" t="s">
        <v>1026</v>
      </c>
      <c r="E39" s="436" t="s">
        <v>568</v>
      </c>
      <c r="G39" s="179"/>
      <c r="H39" s="179"/>
      <c r="I39" s="112"/>
      <c r="J39" s="112"/>
    </row>
    <row r="40" spans="3:10" s="14" customFormat="1" ht="25" customHeight="1" x14ac:dyDescent="0.35">
      <c r="C40" s="760"/>
      <c r="D40" s="480" t="s">
        <v>1024</v>
      </c>
      <c r="E40" s="436" t="s">
        <v>568</v>
      </c>
      <c r="G40" s="179"/>
      <c r="H40" s="179"/>
      <c r="I40" s="112"/>
      <c r="J40" s="112"/>
    </row>
    <row r="41" spans="3:10" s="14" customFormat="1" ht="25" customHeight="1" x14ac:dyDescent="0.35">
      <c r="C41" s="760"/>
      <c r="D41" s="480" t="s">
        <v>315</v>
      </c>
      <c r="E41" s="436" t="s">
        <v>568</v>
      </c>
      <c r="G41" s="179"/>
      <c r="H41" s="179"/>
      <c r="I41" s="112"/>
      <c r="J41" s="112"/>
    </row>
    <row r="42" spans="3:10" s="14" customFormat="1" ht="25" customHeight="1" x14ac:dyDescent="0.35">
      <c r="C42" s="760"/>
      <c r="D42" s="480" t="s">
        <v>764</v>
      </c>
      <c r="E42" s="436" t="s">
        <v>568</v>
      </c>
      <c r="G42" s="179"/>
      <c r="H42" s="179"/>
      <c r="I42" s="112"/>
      <c r="J42" s="112"/>
    </row>
    <row r="43" spans="3:10" s="14" customFormat="1" ht="25" customHeight="1" x14ac:dyDescent="0.35">
      <c r="C43" s="760"/>
      <c r="D43" s="480" t="s">
        <v>556</v>
      </c>
      <c r="E43" s="436" t="s">
        <v>185</v>
      </c>
      <c r="G43" s="179"/>
      <c r="H43" s="179"/>
      <c r="I43" s="112"/>
      <c r="J43" s="112"/>
    </row>
    <row r="44" spans="3:10" s="14" customFormat="1" ht="25" customHeight="1" x14ac:dyDescent="0.35">
      <c r="C44" s="760"/>
      <c r="D44" s="480" t="s">
        <v>566</v>
      </c>
      <c r="E44" s="436" t="s">
        <v>185</v>
      </c>
      <c r="G44" s="179"/>
      <c r="H44" s="179"/>
      <c r="I44" s="112"/>
      <c r="J44" s="112"/>
    </row>
    <row r="45" spans="3:10" s="14" customFormat="1" ht="25" customHeight="1" x14ac:dyDescent="0.35">
      <c r="C45" s="760"/>
      <c r="D45" s="480" t="s">
        <v>935</v>
      </c>
      <c r="E45" s="436" t="s">
        <v>568</v>
      </c>
      <c r="G45" s="179"/>
      <c r="H45" s="179"/>
      <c r="I45" s="112"/>
      <c r="J45" s="112"/>
    </row>
    <row r="46" spans="3:10" s="14" customFormat="1" ht="25" customHeight="1" x14ac:dyDescent="0.35">
      <c r="C46" s="760"/>
      <c r="D46" s="480" t="s">
        <v>846</v>
      </c>
      <c r="E46" s="436" t="s">
        <v>185</v>
      </c>
      <c r="G46" s="178"/>
      <c r="H46" s="178"/>
      <c r="I46" s="112"/>
      <c r="J46" s="112"/>
    </row>
    <row r="48" spans="3:10" x14ac:dyDescent="0.35">
      <c r="E48" s="127" t="s">
        <v>392</v>
      </c>
    </row>
  </sheetData>
  <mergeCells count="1">
    <mergeCell ref="G12:H13"/>
  </mergeCells>
  <phoneticPr fontId="49" type="noConversion"/>
  <hyperlinks>
    <hyperlink ref="D26" location="'PART 3 Sec 7 Modern Slavery Act'!A1" display="Section 7 Modern Slavery Act 2015" xr:uid="{DF55DF58-3748-45FE-833C-D91CE26E8E2A}"/>
    <hyperlink ref="D24" location="'PART 3 Section 5 PCG'!A1" display="Section 5 Parent Company" xr:uid="{E0491AE6-22CE-45A2-AFB7-E32A3A3AD0C0}"/>
    <hyperlink ref="D22" location="'PART 3 Section 4 Q4.1'!A1" display="Section 4.1 Economic and Financial Standing" xr:uid="{4366DD7A-24EA-4072-9D70-376610FB3954}"/>
    <hyperlink ref="D23" location="'PART 3 Section 4 Q4.2'!A1" display="Section 4.2 Economic and Financial Standing " xr:uid="{17326CFC-333B-4F67-8616-DECF0026A613}"/>
    <hyperlink ref="D28" location="'PART 3 Section 8.1 Insurance'!A1" display="8.1 Insurances" xr:uid="{9365186A-2125-46C4-9113-3A6CC0D815E1}"/>
    <hyperlink ref="D20" location="'PART 2 Section 3'!A1" display="Section 3 Grounds for Discretionary Exclusion " xr:uid="{8530029F-BE2E-4506-9BEA-DF60C75E7D40}"/>
    <hyperlink ref="D19" location="'PART 2 Section 2'!A1" display="Section 2 Grounds for Mandatory Exclusion" xr:uid="{BD0A7AF7-AEFF-436F-B8D8-E2AF81A2B87C}"/>
    <hyperlink ref="D17" location="'PART 1 (Subcontractors)'!A1" display="Section 1.2b ii Sub Contractors Details" xr:uid="{B6240907-9025-4C07-85C0-052CA3572225}"/>
    <hyperlink ref="D6" location="Cover!A1" display="Cover" xr:uid="{C6486BCC-332B-429B-A4F8-6BF00AEF2A95}"/>
    <hyperlink ref="D7" location="Index!A1" display="Index" xr:uid="{29D54DEF-1A50-4136-AC0A-373DAAB76B4E}"/>
    <hyperlink ref="D8" location="Introduction!A1" display="Introduction" xr:uid="{D5A0AB43-BEB0-43BE-84DD-844F54198241}"/>
    <hyperlink ref="D9" location="'Workbook Instructions'!A1" display="Workbook Instructions" xr:uid="{4E7B60B0-19BE-42A8-A8F2-01E162C12074}"/>
    <hyperlink ref="D12" location="'SSQ Instructions'!A1" display="SSQ Instructions" xr:uid="{6B23D3F5-6A7D-4F35-B853-65E78F2EB442}"/>
    <hyperlink ref="D14" location="'PART 1 - Supplier Info'!A1" display="Section 1A Potential Supplier Information " xr:uid="{47325F8F-E3BB-4929-801A-9BAA3A53927E}"/>
    <hyperlink ref="D15" location="Section_1B_Bidding_Model" display="Section 1B Bidding Model " xr:uid="{DCA45748-991C-40E2-A0B1-A883EFCD573B}"/>
    <hyperlink ref="D16" location="Section_1C_Contact_Details_and_Declaration" display="Section 1C Contact Details and Declaration" xr:uid="{1290F8C0-352D-4AE7-BAC6-BB307ED6BCB9}"/>
    <hyperlink ref="E48" location="Index!A1" display="Top of page" xr:uid="{2FDD13AE-DBC2-459A-911A-710BE8654C48}"/>
    <hyperlink ref="A1" location="Index!A1" display="Index" xr:uid="{88C96E5E-67DD-4B8D-AF0F-7EC346AF7333}"/>
    <hyperlink ref="D25" location="'PART 3 Sec 6  Tech and Profes'!A1" display="Section 6 Technical and Professional Ability" xr:uid="{3F6E4BE3-AC2E-49F9-B1E0-ECF5DF216A30}"/>
    <hyperlink ref="D29" location="'PART3 Sec 8.2 Skills CPD &amp; Well'!A1" display="8.2 Staff CPD &amp; Skills Development and Wellbeing" xr:uid="{70836CD5-AC5E-4F6D-9DC5-D965BBD82367}"/>
    <hyperlink ref="D30" location="'PART 3 Sec 8.3 Carbon Reduction'!A1" display="8.3 Carbon Reduction Plan" xr:uid="{61E94433-96D9-4A54-9062-690FC1E7275C}"/>
    <hyperlink ref="D31" location="'PART 3 Sec 8.4 Health &amp; Safety'!A1" display="8.4 Health and Safety" xr:uid="{2010851A-ACEC-4328-A60C-7C048145440C}"/>
    <hyperlink ref="D32" location="'PART 3 Sec 8.5 Quality Ass'!A1" display="8.5  Quality Assurance" xr:uid="{C30BB363-B104-498E-80F2-4B2B6DDABB5D}"/>
    <hyperlink ref="D11" location="'SPD Form'!A1" display="Single Procurement Document (SPD) Form" xr:uid="{0BC80C64-0984-41AC-BF1F-0DADBFF4BFA9}"/>
    <hyperlink ref="D43" location="'PART3 Sec 8.16 Commercially Sen'!A1" display="8.16 Suppliers Commercially Sensitive Information" xr:uid="{E31959BB-39FF-46DE-847A-F30E8928BF03}"/>
    <hyperlink ref="D34" location="'PART 3 Sec 8.7 Target Drugs'!A1" display="8.7 Target Drugs" xr:uid="{79E5E7EC-63ED-4B5C-9756-C0F8CCB5CE7C}"/>
    <hyperlink ref="D36" location="'PART 3 Sec 8.9 Business Cont'!A1" display="8.9 Business Continuity and Disaster Recovery (BCDR)" xr:uid="{B8EC2252-CE2A-4765-87C1-4B59C8796D17}"/>
    <hyperlink ref="D37" location="'PART 3 Sec 8.10  Bribery Act'!A1" display="8.10 Bribery Act 2010" xr:uid="{9FE03687-4639-4A15-8834-B40F87CCA679}"/>
    <hyperlink ref="D38" location="'PART 3 Section 8.11 MI'!A1" display="8.11 Management Information (MI)" xr:uid="{1506C40A-31DF-44F1-ACA6-EE0BEAD75869}"/>
    <hyperlink ref="D42" location="'PART3 Sec 8.15 Baseline Price'!A1" display="8.15 Baseline Prices" xr:uid="{E10A4834-A803-4A11-B9F9-698DFF8BDFBA}"/>
    <hyperlink ref="D44" location="'PART 3 Sec 8.17 Suppliers Team'!A1" display="8.17 Supply Team Contact Details" xr:uid="{C5C36F76-C4F4-465C-963D-0A010994BB14}"/>
    <hyperlink ref="D10" location="'SSQ Form Options'!A1" display="SSQ Form OPTIONS" xr:uid="{DB969A27-D359-4A5F-9275-B871BE87CCAE}"/>
    <hyperlink ref="D46" location="'PART3 Sec 8.19 Diversity Review'!A1" display="8.19 Diversity Monitoring" xr:uid="{FCEA5375-0FA0-4F8E-8687-44A839A1385E}"/>
    <hyperlink ref="D33" location="'PART 3 Sec 8.6 LOT Mandatory'!A1" display="8.6 LOT Mandatory Requirements" xr:uid="{D09113B1-FA5F-45C9-8D70-427813C7CAE1}"/>
    <hyperlink ref="D35" location="'PART 3 Sec 8.8 Future Drugs'!A1" display="8.8 Future Drugs" xr:uid="{9F7299F3-4C58-4AF4-9F30-A82E682FD1C1}"/>
    <hyperlink ref="D41" location="'PART 3 Sec 8.14 Vetting'!A1" display="8.14 Security Vetting" xr:uid="{D9B9E91E-2DB2-4E4C-9412-80F0EA43D30E}"/>
    <hyperlink ref="D45" location="'PART3 Sec 8.18 CSR'!A1" display="8.18 Corporate Social Responsibility " xr:uid="{B8A100E8-7259-42E4-AF4C-CE299401F38C}"/>
    <hyperlink ref="D40" location="'PART 3 Sec 8.13 Cyber Security'!A1" display="8.13 Cyber Essentials Scheme" xr:uid="{2581F99C-C70E-4F52-B281-5E36AA10A68D}"/>
    <hyperlink ref="D39" location="'PART 3 Sec 8.12 Info Security'!A1" display="8.12 Data Protection" xr:uid="{93FB2654-4D28-4783-A5DE-E5572A285A51}"/>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2E6B0-49B5-4924-A577-9432BEEF4813}">
  <sheetPr>
    <tabColor theme="3" tint="-0.249977111117893"/>
  </sheetPr>
  <dimension ref="A1:K15"/>
  <sheetViews>
    <sheetView zoomScaleNormal="100" workbookViewId="0"/>
  </sheetViews>
  <sheetFormatPr defaultColWidth="8.81640625" defaultRowHeight="14.5" x14ac:dyDescent="0.35"/>
  <cols>
    <col min="1" max="1" width="15.6328125" style="1" customWidth="1"/>
    <col min="2" max="2" width="19.1796875" style="1" customWidth="1"/>
    <col min="3" max="3" width="10.54296875" style="1" customWidth="1"/>
    <col min="4" max="4" width="38.1796875" style="1" customWidth="1"/>
    <col min="5" max="5" width="45.36328125" style="1" customWidth="1"/>
    <col min="6" max="6" width="11.7265625" style="1" customWidth="1"/>
    <col min="7" max="7" width="35.90625" style="1" customWidth="1"/>
    <col min="8" max="8" width="48.90625" style="1" customWidth="1"/>
    <col min="9" max="9" width="41.54296875" style="3" customWidth="1"/>
    <col min="10" max="10" width="26.1796875" style="5" customWidth="1"/>
    <col min="11" max="11" width="11.90625" style="5" customWidth="1"/>
    <col min="12" max="12" width="10.6328125" style="1" customWidth="1"/>
    <col min="13" max="13" width="11.81640625" style="1" customWidth="1"/>
    <col min="14" max="14" width="11.1796875" style="1" customWidth="1"/>
    <col min="15" max="15" width="12.81640625" style="1" customWidth="1"/>
    <col min="16" max="16384" width="8.81640625" style="1"/>
  </cols>
  <sheetData>
    <row r="1" spans="1:11" ht="70" customHeight="1" x14ac:dyDescent="0.35">
      <c r="A1" s="141" t="s">
        <v>0</v>
      </c>
    </row>
    <row r="2" spans="1:11" x14ac:dyDescent="0.35">
      <c r="A2" s="2"/>
    </row>
    <row r="3" spans="1:11" ht="33.5" customHeight="1" x14ac:dyDescent="0.75">
      <c r="A3" s="2"/>
      <c r="C3" s="509" t="s">
        <v>160</v>
      </c>
    </row>
    <row r="4" spans="1:11" ht="64.5" customHeight="1" x14ac:dyDescent="0.35">
      <c r="C4" s="581" t="s">
        <v>912</v>
      </c>
      <c r="D4" s="581"/>
      <c r="E4" s="581"/>
    </row>
    <row r="5" spans="1:11" ht="66.5" customHeight="1" x14ac:dyDescent="0.35">
      <c r="C5" s="582" t="s">
        <v>851</v>
      </c>
      <c r="D5" s="582"/>
      <c r="E5" s="582"/>
    </row>
    <row r="6" spans="1:11" ht="62" customHeight="1" x14ac:dyDescent="0.35">
      <c r="C6" s="582" t="s">
        <v>800</v>
      </c>
      <c r="D6" s="582"/>
      <c r="E6" s="582"/>
    </row>
    <row r="7" spans="1:11" ht="50" customHeight="1" x14ac:dyDescent="0.35">
      <c r="C7" s="582" t="s">
        <v>687</v>
      </c>
      <c r="D7" s="582"/>
      <c r="E7" s="582"/>
    </row>
    <row r="8" spans="1:11" ht="50" customHeight="1" x14ac:dyDescent="0.35">
      <c r="C8" s="583" t="s">
        <v>610</v>
      </c>
      <c r="D8" s="583"/>
      <c r="E8" s="583"/>
    </row>
    <row r="9" spans="1:11" ht="32.5" customHeight="1" x14ac:dyDescent="0.35">
      <c r="C9" s="584" t="s">
        <v>163</v>
      </c>
      <c r="D9" s="585"/>
      <c r="E9" s="585"/>
    </row>
    <row r="10" spans="1:11" ht="13" customHeight="1" x14ac:dyDescent="0.35">
      <c r="C10" s="110"/>
      <c r="D10" s="110"/>
      <c r="E10" s="110"/>
      <c r="F10" s="110"/>
    </row>
    <row r="11" spans="1:11" ht="25" customHeight="1" x14ac:dyDescent="0.35">
      <c r="C11" s="580" t="s">
        <v>0</v>
      </c>
      <c r="D11" s="580"/>
      <c r="E11" s="580"/>
    </row>
    <row r="12" spans="1:11" s="133" customFormat="1" ht="22" customHeight="1" x14ac:dyDescent="0.35">
      <c r="E12" s="135" t="s">
        <v>314</v>
      </c>
      <c r="J12" s="134"/>
      <c r="K12" s="134"/>
    </row>
    <row r="13" spans="1:11" ht="50" customHeight="1" x14ac:dyDescent="0.35"/>
    <row r="14" spans="1:11" ht="50" customHeight="1" x14ac:dyDescent="0.35"/>
    <row r="15" spans="1:11" ht="50" customHeight="1" x14ac:dyDescent="0.35"/>
  </sheetData>
  <mergeCells count="7">
    <mergeCell ref="C11:E11"/>
    <mergeCell ref="C4:E4"/>
    <mergeCell ref="C5:E5"/>
    <mergeCell ref="C6:E6"/>
    <mergeCell ref="C7:E7"/>
    <mergeCell ref="C8:E8"/>
    <mergeCell ref="C9:E9"/>
  </mergeCells>
  <hyperlinks>
    <hyperlink ref="C11" location="Index!A1" display="Index" xr:uid="{2452257E-8927-4284-A1B0-AA8D05587B02}"/>
    <hyperlink ref="E12" location="Introduction!A1" display="Top of Page" xr:uid="{D4BE97F0-93A8-4F43-A92C-18E15DBC4E56}"/>
    <hyperlink ref="C9" r:id="rId1" xr:uid="{C0757DC8-5865-4F0B-B626-F2CDF5C33581}"/>
    <hyperlink ref="A1" location="Index!A1" display="Index" xr:uid="{06B5DBEF-E683-4E65-AAB5-2BA6A706902A}"/>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45B7E-5E12-455A-A5EE-183C196E62ED}">
  <sheetPr>
    <tabColor theme="3" tint="-0.249977111117893"/>
  </sheetPr>
  <dimension ref="A1:K28"/>
  <sheetViews>
    <sheetView zoomScaleNormal="100" workbookViewId="0">
      <selection activeCell="B9" sqref="B9"/>
    </sheetView>
  </sheetViews>
  <sheetFormatPr defaultColWidth="8.81640625" defaultRowHeight="14.5" x14ac:dyDescent="0.35"/>
  <cols>
    <col min="1" max="1" width="15.6328125" style="1" customWidth="1"/>
    <col min="2" max="2" width="24.453125" style="1" customWidth="1"/>
    <col min="3" max="3" width="108" style="1" customWidth="1"/>
    <col min="4" max="4" width="19.26953125" style="96" customWidth="1"/>
    <col min="5" max="5" width="17.1796875" style="1" customWidth="1"/>
    <col min="6" max="6" width="16.36328125" style="1" customWidth="1"/>
    <col min="7" max="7" width="8.453125" style="1" customWidth="1"/>
    <col min="8" max="8" width="48.90625" style="1" customWidth="1"/>
    <col min="9" max="9" width="41.54296875" style="3" customWidth="1"/>
    <col min="10" max="10" width="26.1796875" style="5" customWidth="1"/>
    <col min="11" max="11" width="11.90625" style="5" customWidth="1"/>
    <col min="12" max="12" width="10.6328125" style="1" customWidth="1"/>
    <col min="13" max="13" width="11.81640625" style="1" customWidth="1"/>
    <col min="14" max="14" width="11.1796875" style="1" customWidth="1"/>
    <col min="15" max="15" width="12.81640625" style="1" customWidth="1"/>
    <col min="16" max="16384" width="8.81640625" style="1"/>
  </cols>
  <sheetData>
    <row r="1" spans="1:11" ht="65" customHeight="1" x14ac:dyDescent="0.35">
      <c r="A1" s="141" t="s">
        <v>0</v>
      </c>
    </row>
    <row r="2" spans="1:11" ht="13" customHeight="1" x14ac:dyDescent="0.35"/>
    <row r="3" spans="1:11" ht="35" customHeight="1" x14ac:dyDescent="0.35">
      <c r="C3" s="511" t="s">
        <v>854</v>
      </c>
    </row>
    <row r="4" spans="1:11" ht="92.5" customHeight="1" x14ac:dyDescent="0.35"/>
    <row r="5" spans="1:11" ht="45.5" customHeight="1" x14ac:dyDescent="0.35">
      <c r="C5" s="495" t="s">
        <v>852</v>
      </c>
    </row>
    <row r="6" spans="1:11" ht="11.5" customHeight="1" x14ac:dyDescent="0.35">
      <c r="C6" s="26"/>
      <c r="D6" s="233"/>
      <c r="E6" s="104"/>
      <c r="F6" s="104"/>
    </row>
    <row r="7" spans="1:11" ht="59.5" customHeight="1" x14ac:dyDescent="0.35">
      <c r="C7" s="175" t="s">
        <v>853</v>
      </c>
      <c r="D7" s="436" t="s">
        <v>185</v>
      </c>
    </row>
    <row r="8" spans="1:11" s="104" customFormat="1" ht="6.5" customHeight="1" x14ac:dyDescent="0.35">
      <c r="C8" s="26"/>
      <c r="D8" s="233"/>
      <c r="I8" s="162"/>
      <c r="J8" s="163"/>
      <c r="K8" s="163"/>
    </row>
    <row r="9" spans="1:11" ht="73" customHeight="1" x14ac:dyDescent="0.35">
      <c r="C9" s="175" t="s">
        <v>688</v>
      </c>
      <c r="D9" s="358" t="s">
        <v>572</v>
      </c>
    </row>
    <row r="10" spans="1:11" ht="4" customHeight="1" x14ac:dyDescent="0.35">
      <c r="C10" s="165"/>
      <c r="D10" s="44"/>
      <c r="E10" s="165"/>
      <c r="F10" s="165"/>
    </row>
    <row r="11" spans="1:11" ht="36.5" customHeight="1" x14ac:dyDescent="0.35">
      <c r="C11" s="175" t="s">
        <v>571</v>
      </c>
      <c r="D11" s="44"/>
      <c r="E11" s="166"/>
      <c r="F11" s="166"/>
    </row>
    <row r="12" spans="1:11" ht="4.5" customHeight="1" x14ac:dyDescent="0.35">
      <c r="C12" s="166"/>
      <c r="D12" s="44"/>
      <c r="E12" s="166"/>
      <c r="F12" s="166"/>
    </row>
    <row r="13" spans="1:11" ht="36" customHeight="1" x14ac:dyDescent="0.35">
      <c r="C13" s="106" t="s">
        <v>611</v>
      </c>
      <c r="D13" s="358" t="s">
        <v>572</v>
      </c>
      <c r="E13" s="166"/>
      <c r="F13" s="166"/>
    </row>
    <row r="14" spans="1:11" ht="5" customHeight="1" x14ac:dyDescent="0.35">
      <c r="C14" s="166"/>
      <c r="D14" s="44"/>
      <c r="E14" s="166"/>
      <c r="F14" s="166"/>
    </row>
    <row r="15" spans="1:11" ht="45.5" customHeight="1" x14ac:dyDescent="0.35">
      <c r="C15" s="167" t="s">
        <v>855</v>
      </c>
      <c r="D15" s="358" t="s">
        <v>573</v>
      </c>
      <c r="E15" s="166"/>
    </row>
    <row r="16" spans="1:11" ht="8.5" customHeight="1" x14ac:dyDescent="0.35">
      <c r="C16" s="165"/>
      <c r="D16" s="44"/>
      <c r="E16" s="166"/>
      <c r="F16" s="165"/>
    </row>
    <row r="17" spans="3:11" ht="54.5" customHeight="1" x14ac:dyDescent="0.35">
      <c r="C17" s="177" t="s">
        <v>689</v>
      </c>
      <c r="D17" s="436" t="s">
        <v>568</v>
      </c>
    </row>
    <row r="18" spans="3:11" s="7" customFormat="1" ht="5" customHeight="1" x14ac:dyDescent="0.35">
      <c r="D18" s="510"/>
      <c r="I18" s="10"/>
      <c r="J18" s="11"/>
      <c r="K18" s="11"/>
    </row>
    <row r="19" spans="3:11" ht="32" customHeight="1" x14ac:dyDescent="0.35">
      <c r="C19" s="147" t="s">
        <v>0</v>
      </c>
    </row>
    <row r="28" spans="3:11" x14ac:dyDescent="0.35">
      <c r="C28"/>
    </row>
  </sheetData>
  <hyperlinks>
    <hyperlink ref="A1" location="Index!A1" display="Index" xr:uid="{21D72054-BED9-44B2-9975-1E07D00E6F0F}"/>
    <hyperlink ref="C19" location="Index!A1" display="Index" xr:uid="{1B2B7558-A3F1-460E-AE7A-B09D1C576020}"/>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29297-BF0C-4F03-984D-86C07E4FEB62}">
  <sheetPr>
    <tabColor theme="3" tint="-0.249977111117893"/>
  </sheetPr>
  <dimension ref="A1:K12"/>
  <sheetViews>
    <sheetView zoomScaleNormal="100" workbookViewId="0">
      <selection activeCell="C8" sqref="C8"/>
    </sheetView>
  </sheetViews>
  <sheetFormatPr defaultColWidth="8.81640625" defaultRowHeight="14.5" x14ac:dyDescent="0.35"/>
  <cols>
    <col min="1" max="2" width="15.6328125" style="1" customWidth="1"/>
    <col min="3" max="3" width="111.453125" style="1" customWidth="1"/>
    <col min="4" max="4" width="18.26953125" style="1" customWidth="1"/>
    <col min="5" max="5" width="10.81640625" style="1" customWidth="1"/>
    <col min="6" max="6" width="43.7265625" style="1" customWidth="1"/>
    <col min="7" max="7" width="35.90625" style="1" customWidth="1"/>
    <col min="8" max="8" width="48.90625" style="1" customWidth="1"/>
    <col min="9" max="9" width="41.54296875" style="3" customWidth="1"/>
    <col min="10" max="10" width="26.1796875" style="5" customWidth="1"/>
    <col min="11" max="11" width="11.90625" style="5" customWidth="1"/>
    <col min="12" max="12" width="10.6328125" style="1" customWidth="1"/>
    <col min="13" max="13" width="11.81640625" style="1" customWidth="1"/>
    <col min="14" max="14" width="11.1796875" style="1" customWidth="1"/>
    <col min="15" max="15" width="12.81640625" style="1" customWidth="1"/>
    <col min="16" max="16384" width="8.81640625" style="1"/>
  </cols>
  <sheetData>
    <row r="1" spans="1:5" ht="65" customHeight="1" x14ac:dyDescent="0.35">
      <c r="A1" s="141" t="s">
        <v>0</v>
      </c>
    </row>
    <row r="3" spans="1:5" ht="46.5" customHeight="1" x14ac:dyDescent="0.35">
      <c r="C3" s="148" t="s">
        <v>859</v>
      </c>
    </row>
    <row r="4" spans="1:5" ht="22" customHeight="1" x14ac:dyDescent="0.35">
      <c r="C4" s="111"/>
      <c r="D4" s="110"/>
      <c r="E4" s="110"/>
    </row>
    <row r="5" spans="1:5" ht="67" customHeight="1" x14ac:dyDescent="0.35">
      <c r="C5" s="291" t="s">
        <v>858</v>
      </c>
    </row>
    <row r="6" spans="1:5" ht="38" customHeight="1" x14ac:dyDescent="0.35">
      <c r="C6" s="292" t="s">
        <v>856</v>
      </c>
    </row>
    <row r="7" spans="1:5" ht="55" customHeight="1" x14ac:dyDescent="0.35">
      <c r="C7" s="512" t="s">
        <v>857</v>
      </c>
    </row>
    <row r="8" spans="1:5" ht="31.5" customHeight="1" x14ac:dyDescent="0.35">
      <c r="C8" s="293" t="s">
        <v>690</v>
      </c>
    </row>
    <row r="10" spans="1:5" ht="7.5" customHeight="1" x14ac:dyDescent="0.35">
      <c r="C10" s="110"/>
    </row>
    <row r="11" spans="1:5" ht="23.5" customHeight="1" x14ac:dyDescent="0.35">
      <c r="C11" s="146" t="s">
        <v>0</v>
      </c>
    </row>
    <row r="12" spans="1:5" x14ac:dyDescent="0.35">
      <c r="C12" s="129" t="s">
        <v>314</v>
      </c>
    </row>
  </sheetData>
  <hyperlinks>
    <hyperlink ref="A1" location="Index!A1" display="Index" xr:uid="{8FA5EA6A-8856-4DA1-9494-7C6CF434EE7A}"/>
    <hyperlink ref="C11" location="Index!A1" display="Index" xr:uid="{45F14D5A-2AB8-4E98-B39C-369435DBF3E5}"/>
    <hyperlink ref="C12" location="'SSQ Guide'!A1" display="Top of Page" xr:uid="{6D69518A-D254-44D0-B774-069A52782DF5}"/>
    <hyperlink ref="C8" location="'SPD Form'!A1" display="click here to find out more - SPD Service" xr:uid="{B1726CDE-E539-4FE6-A707-B8A0779E482F}"/>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2E75C-460F-47C3-B9A2-91C471C48FD6}">
  <sheetPr>
    <tabColor theme="3" tint="-0.249977111117893"/>
  </sheetPr>
  <dimension ref="A1:K34"/>
  <sheetViews>
    <sheetView zoomScaleNormal="100" workbookViewId="0"/>
  </sheetViews>
  <sheetFormatPr defaultColWidth="8.81640625" defaultRowHeight="14.5" x14ac:dyDescent="0.35"/>
  <cols>
    <col min="1" max="2" width="15.6328125" style="1" customWidth="1"/>
    <col min="3" max="3" width="105.1796875" style="1" customWidth="1"/>
    <col min="4" max="4" width="18.26953125" style="1" customWidth="1"/>
    <col min="5" max="5" width="10.81640625" style="1" customWidth="1"/>
    <col min="6" max="6" width="43.7265625" style="1" customWidth="1"/>
    <col min="7" max="7" width="35.90625" style="1" customWidth="1"/>
    <col min="8" max="8" width="48.90625" style="1" customWidth="1"/>
    <col min="9" max="9" width="41.54296875" style="3" customWidth="1"/>
    <col min="10" max="10" width="26.1796875" style="5" customWidth="1"/>
    <col min="11" max="11" width="11.90625" style="5" customWidth="1"/>
    <col min="12" max="12" width="10.6328125" style="1" customWidth="1"/>
    <col min="13" max="13" width="11.81640625" style="1" customWidth="1"/>
    <col min="14" max="14" width="11.1796875" style="1" customWidth="1"/>
    <col min="15" max="15" width="12.81640625" style="1" customWidth="1"/>
    <col min="16" max="16384" width="8.81640625" style="1"/>
  </cols>
  <sheetData>
    <row r="1" spans="1:11" ht="65" customHeight="1" x14ac:dyDescent="0.35">
      <c r="A1" s="141" t="s">
        <v>0</v>
      </c>
    </row>
    <row r="3" spans="1:11" ht="46.5" customHeight="1" x14ac:dyDescent="0.35">
      <c r="C3" s="148" t="s">
        <v>683</v>
      </c>
    </row>
    <row r="4" spans="1:11" ht="9" customHeight="1" x14ac:dyDescent="0.35">
      <c r="C4" s="221"/>
    </row>
    <row r="5" spans="1:11" ht="68.5" customHeight="1" x14ac:dyDescent="0.35">
      <c r="C5" s="220" t="s">
        <v>684</v>
      </c>
    </row>
    <row r="6" spans="1:11" ht="31.5" customHeight="1" x14ac:dyDescent="0.35">
      <c r="C6" s="111" t="s">
        <v>291</v>
      </c>
      <c r="E6" s="109"/>
    </row>
    <row r="7" spans="1:11" ht="26.5" customHeight="1" x14ac:dyDescent="0.35">
      <c r="C7" s="111" t="s">
        <v>292</v>
      </c>
      <c r="D7" s="110"/>
      <c r="E7" s="110"/>
    </row>
    <row r="8" spans="1:11" ht="25" customHeight="1" x14ac:dyDescent="0.35">
      <c r="C8" s="110" t="s">
        <v>685</v>
      </c>
    </row>
    <row r="9" spans="1:11" ht="34" customHeight="1" x14ac:dyDescent="0.35">
      <c r="C9" s="700" t="s">
        <v>946</v>
      </c>
    </row>
    <row r="10" spans="1:11" ht="43" customHeight="1" x14ac:dyDescent="0.35">
      <c r="C10" s="229" t="s">
        <v>612</v>
      </c>
    </row>
    <row r="11" spans="1:11" ht="56.5" customHeight="1" x14ac:dyDescent="0.35">
      <c r="C11" s="110"/>
    </row>
    <row r="12" spans="1:11" ht="52" customHeight="1" x14ac:dyDescent="0.35">
      <c r="C12" s="110"/>
    </row>
    <row r="13" spans="1:11" ht="58" customHeight="1" x14ac:dyDescent="0.35">
      <c r="C13" s="222" t="s">
        <v>613</v>
      </c>
      <c r="D13" s="110"/>
    </row>
    <row r="14" spans="1:11" ht="10" customHeight="1" x14ac:dyDescent="0.35">
      <c r="C14" s="28"/>
      <c r="D14" s="110"/>
    </row>
    <row r="15" spans="1:11" ht="58" customHeight="1" x14ac:dyDescent="0.35">
      <c r="C15" s="230" t="s">
        <v>799</v>
      </c>
      <c r="D15" s="110"/>
    </row>
    <row r="16" spans="1:11" s="104" customFormat="1" ht="15" customHeight="1" x14ac:dyDescent="0.35">
      <c r="C16" s="28"/>
      <c r="D16" s="232"/>
      <c r="I16" s="162"/>
      <c r="J16" s="163"/>
      <c r="K16" s="163"/>
    </row>
    <row r="17" spans="3:3" ht="23.5" customHeight="1" x14ac:dyDescent="0.35">
      <c r="C17" s="231" t="s">
        <v>0</v>
      </c>
    </row>
    <row r="18" spans="3:3" x14ac:dyDescent="0.35">
      <c r="C18" s="131" t="s">
        <v>314</v>
      </c>
    </row>
    <row r="34" spans="3:3" ht="15.5" x14ac:dyDescent="0.35">
      <c r="C34" s="111"/>
    </row>
  </sheetData>
  <hyperlinks>
    <hyperlink ref="A1" location="Index!A1" display="Index" xr:uid="{DDA7DB6D-F21E-4FE8-803C-54106731C6D4}"/>
    <hyperlink ref="C17" location="Index!A1" display="Index" xr:uid="{416CE179-B0EC-429D-9560-7338C8960EC3}"/>
    <hyperlink ref="C9" r:id="rId1" xr:uid="{058CB943-327F-4BF4-976C-315BC92E2D8F}"/>
    <hyperlink ref="C18" location="'SPD Form'!A1" display="Top of Page" xr:uid="{8D27E0CC-B305-4F86-8D53-74732CCE4240}"/>
  </hyperlinks>
  <pageMargins left="0.7" right="0.7" top="0.75" bottom="0.75" header="0.3" footer="0.3"/>
  <pageSetup paperSize="9"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105E7-0829-448A-960C-0B26FCA6937B}">
  <sheetPr>
    <tabColor theme="3" tint="-0.249977111117893"/>
  </sheetPr>
  <dimension ref="A1:L25"/>
  <sheetViews>
    <sheetView zoomScaleNormal="100" workbookViewId="0"/>
  </sheetViews>
  <sheetFormatPr defaultColWidth="8.81640625" defaultRowHeight="14.5" x14ac:dyDescent="0.35"/>
  <cols>
    <col min="1" max="2" width="15.6328125" style="1" customWidth="1"/>
    <col min="3" max="3" width="121.453125" style="1" customWidth="1"/>
    <col min="4" max="4" width="3.7265625" style="1" customWidth="1"/>
    <col min="5" max="5" width="42.1796875" style="1" customWidth="1"/>
    <col min="6" max="6" width="45.36328125" style="1" customWidth="1"/>
    <col min="7" max="7" width="43.7265625" style="1" customWidth="1"/>
    <col min="8" max="8" width="35.90625" style="1" customWidth="1"/>
    <col min="9" max="9" width="48.90625" style="1" customWidth="1"/>
    <col min="10" max="10" width="41.54296875" style="3" customWidth="1"/>
    <col min="11" max="11" width="26.1796875" style="5" customWidth="1"/>
    <col min="12" max="12" width="11.90625" style="5" customWidth="1"/>
    <col min="13" max="13" width="10.6328125" style="1" customWidth="1"/>
    <col min="14" max="14" width="11.81640625" style="1" customWidth="1"/>
    <col min="15" max="15" width="11.1796875" style="1" customWidth="1"/>
    <col min="16" max="16" width="12.81640625" style="1" customWidth="1"/>
    <col min="17" max="16384" width="8.81640625" style="1"/>
  </cols>
  <sheetData>
    <row r="1" spans="1:12" ht="65" customHeight="1" x14ac:dyDescent="0.35">
      <c r="A1" s="141" t="s">
        <v>0</v>
      </c>
      <c r="E1" s="125" t="s">
        <v>166</v>
      </c>
    </row>
    <row r="2" spans="1:12" ht="31.5" customHeight="1" x14ac:dyDescent="0.35">
      <c r="E2" s="94" t="s">
        <v>8</v>
      </c>
    </row>
    <row r="3" spans="1:12" ht="24.5" customHeight="1" x14ac:dyDescent="0.35">
      <c r="C3" s="142" t="s">
        <v>162</v>
      </c>
      <c r="E3" s="94" t="s">
        <v>13</v>
      </c>
    </row>
    <row r="4" spans="1:12" ht="17" customHeight="1" x14ac:dyDescent="0.35">
      <c r="A4" s="2"/>
      <c r="E4" s="94" t="s">
        <v>14</v>
      </c>
    </row>
    <row r="5" spans="1:12" ht="33.5" customHeight="1" x14ac:dyDescent="0.35">
      <c r="C5" s="27" t="s">
        <v>8</v>
      </c>
      <c r="D5" s="25"/>
      <c r="E5" s="100" t="s">
        <v>244</v>
      </c>
    </row>
    <row r="6" spans="1:12" ht="67" customHeight="1" x14ac:dyDescent="0.35">
      <c r="C6" s="26" t="s">
        <v>9</v>
      </c>
      <c r="D6" s="26"/>
    </row>
    <row r="7" spans="1:12" ht="121" customHeight="1" x14ac:dyDescent="0.35">
      <c r="C7" s="29" t="s">
        <v>10</v>
      </c>
      <c r="D7" s="29"/>
    </row>
    <row r="8" spans="1:12" ht="40" customHeight="1" x14ac:dyDescent="0.35">
      <c r="C8" s="29" t="s">
        <v>11</v>
      </c>
      <c r="D8" s="29"/>
    </row>
    <row r="9" spans="1:12" s="14" customFormat="1" ht="50" customHeight="1" x14ac:dyDescent="0.35">
      <c r="C9" s="248" t="s">
        <v>12</v>
      </c>
      <c r="D9" s="26"/>
      <c r="K9" s="112"/>
      <c r="L9" s="112"/>
    </row>
    <row r="10" spans="1:12" ht="60" customHeight="1" x14ac:dyDescent="0.35">
      <c r="C10" s="27" t="s">
        <v>13</v>
      </c>
      <c r="D10" s="143"/>
    </row>
    <row r="11" spans="1:12" ht="63" customHeight="1" x14ac:dyDescent="0.35">
      <c r="C11" s="28" t="s">
        <v>167</v>
      </c>
      <c r="D11" s="28"/>
    </row>
    <row r="12" spans="1:12" ht="50" customHeight="1" x14ac:dyDescent="0.35">
      <c r="C12" s="28" t="s">
        <v>551</v>
      </c>
      <c r="D12" s="28"/>
    </row>
    <row r="13" spans="1:12" ht="60" customHeight="1" x14ac:dyDescent="0.35">
      <c r="C13" s="27" t="s">
        <v>14</v>
      </c>
      <c r="D13" s="143"/>
    </row>
    <row r="14" spans="1:12" ht="110" customHeight="1" x14ac:dyDescent="0.35">
      <c r="C14" s="29" t="s">
        <v>530</v>
      </c>
      <c r="D14" s="29"/>
    </row>
    <row r="15" spans="1:12" ht="60" customHeight="1" x14ac:dyDescent="0.35">
      <c r="C15" s="27" t="s">
        <v>15</v>
      </c>
      <c r="D15" s="143"/>
      <c r="E15" s="186" t="s">
        <v>314</v>
      </c>
    </row>
    <row r="16" spans="1:12" ht="39.5" customHeight="1" x14ac:dyDescent="0.35">
      <c r="C16" s="144" t="s">
        <v>302</v>
      </c>
      <c r="D16" s="28"/>
    </row>
    <row r="17" spans="3:12" ht="100" customHeight="1" x14ac:dyDescent="0.35">
      <c r="C17" s="29" t="s">
        <v>16</v>
      </c>
      <c r="D17" s="28"/>
    </row>
    <row r="18" spans="3:12" ht="100" customHeight="1" x14ac:dyDescent="0.35">
      <c r="C18" s="29" t="s">
        <v>168</v>
      </c>
      <c r="D18" s="29"/>
    </row>
    <row r="19" spans="3:12" s="14" customFormat="1" ht="100" customHeight="1" x14ac:dyDescent="0.35">
      <c r="C19" s="29" t="s">
        <v>17</v>
      </c>
      <c r="D19" s="29"/>
      <c r="K19" s="112"/>
      <c r="L19" s="112"/>
    </row>
    <row r="20" spans="3:12" ht="50" customHeight="1" x14ac:dyDescent="0.35">
      <c r="C20" s="29" t="s">
        <v>18</v>
      </c>
      <c r="D20" s="29"/>
    </row>
    <row r="21" spans="3:12" ht="74.5" customHeight="1" x14ac:dyDescent="0.35">
      <c r="C21" s="105" t="s">
        <v>531</v>
      </c>
      <c r="D21" s="105"/>
      <c r="E21" s="7"/>
    </row>
    <row r="22" spans="3:12" ht="55" customHeight="1" x14ac:dyDescent="0.35">
      <c r="C22" s="29" t="s">
        <v>161</v>
      </c>
      <c r="D22" s="29"/>
    </row>
    <row r="23" spans="3:12" ht="100" customHeight="1" x14ac:dyDescent="0.35">
      <c r="C23" s="29" t="s">
        <v>532</v>
      </c>
      <c r="D23" s="29"/>
    </row>
    <row r="24" spans="3:12" ht="23.5" customHeight="1" x14ac:dyDescent="0.35">
      <c r="C24" s="145" t="s">
        <v>0</v>
      </c>
    </row>
    <row r="25" spans="3:12" x14ac:dyDescent="0.35">
      <c r="C25" s="131" t="s">
        <v>314</v>
      </c>
    </row>
  </sheetData>
  <hyperlinks>
    <hyperlink ref="E3" location="Supplier_Selection_Questions__Part_3" display="Supplier Selection Questions: Part 3" xr:uid="{9FADA76F-71D3-4FAC-9000-D9BBC026601E}"/>
    <hyperlink ref="E4" location="Consequences_of_misrepresentation" display="Consequences of misrepresentation" xr:uid="{07142D9D-CDEA-4110-8246-1DD64B4AE62B}"/>
    <hyperlink ref="E2" location="Potential_Supplier_Information_and_Exclusion_Grounds_Part1_and_Part2" display="Potential Supplier Information and Exclusion Grounds: Part 1 and Part 2." xr:uid="{4491890A-301C-4B88-8651-A5D2B4C1ED94}"/>
    <hyperlink ref="E5" location="Notes_for_completion" display="Notes for Completion" xr:uid="{52FDFEAB-F1C6-4A4D-8840-2A39BB6E5652}"/>
    <hyperlink ref="C24" location="Index!A1" display="Index" xr:uid="{DF54DBD1-F920-4BE4-A5AD-C9EE74A365F4}"/>
    <hyperlink ref="C25" location="'SSQ Instructions'!A1" display="Top of Page" xr:uid="{DBCAFEB1-D663-44A7-9B28-43E97BFAD131}"/>
    <hyperlink ref="A1" location="Index!A1" display="Index" xr:uid="{A279FD6C-E308-4C27-B5A8-5B9EC6BD756A}"/>
    <hyperlink ref="E15" location="'SSQ Instructions'!A1" display="Top of Page" xr:uid="{CAD5AF90-4918-4393-AC4B-30D4807644E6}"/>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F5C7D-8538-4AEB-ACC3-CA1403F15BCB}">
  <sheetPr>
    <tabColor theme="4" tint="-0.249977111117893"/>
  </sheetPr>
  <dimension ref="A1:S200"/>
  <sheetViews>
    <sheetView zoomScaleNormal="100" workbookViewId="0">
      <selection activeCell="H1" sqref="H1"/>
    </sheetView>
  </sheetViews>
  <sheetFormatPr defaultColWidth="8.81640625" defaultRowHeight="14.5" x14ac:dyDescent="0.35"/>
  <cols>
    <col min="1" max="1" width="13.453125" style="1" customWidth="1"/>
    <col min="2" max="2" width="8.26953125" style="1" customWidth="1"/>
    <col min="3" max="3" width="15.453125" customWidth="1"/>
    <col min="4" max="4" width="52.90625" customWidth="1"/>
    <col min="5" max="5" width="50.90625" style="517" customWidth="1"/>
    <col min="6" max="6" width="18.453125" customWidth="1"/>
    <col min="7" max="7" width="4.54296875" style="1" customWidth="1"/>
    <col min="8" max="8" width="37.08984375" customWidth="1"/>
    <col min="9" max="9" width="84.81640625" style="4" customWidth="1"/>
    <col min="10" max="10" width="28.90625" style="6" hidden="1" customWidth="1"/>
    <col min="11" max="11" width="27.36328125" style="6" hidden="1" customWidth="1"/>
    <col min="12" max="12" width="12.81640625" customWidth="1"/>
    <col min="13" max="13" width="11.81640625" customWidth="1"/>
    <col min="14" max="14" width="11.1796875" style="1" customWidth="1"/>
    <col min="15" max="15" width="12.81640625" style="1" customWidth="1"/>
    <col min="16" max="19" width="8.81640625" style="1"/>
  </cols>
  <sheetData>
    <row r="1" spans="1:11" s="1" customFormat="1" ht="65" customHeight="1" x14ac:dyDescent="0.35">
      <c r="A1" s="141" t="s">
        <v>0</v>
      </c>
      <c r="C1" s="16"/>
      <c r="E1" s="21"/>
      <c r="H1" s="30" t="s">
        <v>950</v>
      </c>
      <c r="I1" s="3"/>
      <c r="J1" s="5"/>
      <c r="K1" s="5"/>
    </row>
    <row r="2" spans="1:11" s="1" customFormat="1" ht="27" customHeight="1" x14ac:dyDescent="0.35">
      <c r="E2" s="21"/>
      <c r="H2" s="94" t="s">
        <v>141</v>
      </c>
      <c r="I2" s="3"/>
      <c r="J2" s="5"/>
      <c r="K2" s="5"/>
    </row>
    <row r="3" spans="1:11" s="1" customFormat="1" ht="15" customHeight="1" x14ac:dyDescent="0.35">
      <c r="E3" s="21"/>
      <c r="H3" s="94" t="s">
        <v>142</v>
      </c>
      <c r="I3" s="3"/>
      <c r="J3" s="176" t="s">
        <v>506</v>
      </c>
      <c r="K3" s="179"/>
    </row>
    <row r="4" spans="1:11" s="1" customFormat="1" ht="54" customHeight="1" x14ac:dyDescent="0.35">
      <c r="C4" s="625" t="s">
        <v>779</v>
      </c>
      <c r="D4" s="626"/>
      <c r="E4" s="627"/>
      <c r="F4" s="706"/>
      <c r="H4" s="94" t="s">
        <v>68</v>
      </c>
      <c r="I4" s="3"/>
      <c r="J4" s="176" t="s">
        <v>507</v>
      </c>
      <c r="K4" s="179"/>
    </row>
    <row r="5" spans="1:11" s="1" customFormat="1" ht="21.5" customHeight="1" x14ac:dyDescent="0.35">
      <c r="C5" s="95"/>
      <c r="E5" s="21"/>
      <c r="H5" s="94" t="s">
        <v>143</v>
      </c>
      <c r="I5" s="3"/>
      <c r="J5" s="176" t="s">
        <v>508</v>
      </c>
      <c r="K5" s="179"/>
    </row>
    <row r="6" spans="1:11" s="1" customFormat="1" ht="49.5" customHeight="1" x14ac:dyDescent="0.35">
      <c r="C6" s="589" t="s">
        <v>141</v>
      </c>
      <c r="D6" s="589"/>
      <c r="E6" s="492" t="s">
        <v>280</v>
      </c>
      <c r="F6" s="348" t="s">
        <v>550</v>
      </c>
      <c r="H6" s="100" t="s">
        <v>252</v>
      </c>
      <c r="I6" s="3"/>
      <c r="J6" s="176" t="s">
        <v>504</v>
      </c>
      <c r="K6" s="176" t="s">
        <v>505</v>
      </c>
    </row>
    <row r="7" spans="1:11" s="7" customFormat="1" ht="43.5" customHeight="1" x14ac:dyDescent="0.35">
      <c r="C7" s="356" t="s">
        <v>282</v>
      </c>
      <c r="D7" s="355" t="s">
        <v>6</v>
      </c>
      <c r="E7" s="389" t="s">
        <v>7</v>
      </c>
      <c r="F7" s="348"/>
      <c r="G7" s="1"/>
      <c r="I7" s="10"/>
      <c r="J7" s="176"/>
      <c r="K7" s="176"/>
    </row>
    <row r="8" spans="1:11" s="1" customFormat="1" ht="35" customHeight="1" x14ac:dyDescent="0.35">
      <c r="C8" s="524" t="s">
        <v>19</v>
      </c>
      <c r="D8" s="359" t="s">
        <v>20</v>
      </c>
      <c r="E8" s="416"/>
      <c r="F8" s="316" t="s">
        <v>185</v>
      </c>
      <c r="H8" s="7"/>
      <c r="I8" s="3"/>
      <c r="J8" s="179"/>
      <c r="K8" s="179"/>
    </row>
    <row r="9" spans="1:11" s="1" customFormat="1" ht="64.5" customHeight="1" x14ac:dyDescent="0.35">
      <c r="C9" s="524" t="s">
        <v>21</v>
      </c>
      <c r="D9" s="359" t="s">
        <v>22</v>
      </c>
      <c r="E9" s="416"/>
      <c r="F9" s="316" t="s">
        <v>185</v>
      </c>
      <c r="H9" s="7"/>
      <c r="I9" s="3"/>
      <c r="J9" s="179"/>
      <c r="K9" s="179"/>
    </row>
    <row r="10" spans="1:11" s="1" customFormat="1" ht="15.5" x14ac:dyDescent="0.35">
      <c r="C10" s="524" t="s">
        <v>23</v>
      </c>
      <c r="D10" s="359" t="s">
        <v>24</v>
      </c>
      <c r="E10" s="416"/>
      <c r="F10" s="316" t="s">
        <v>185</v>
      </c>
      <c r="H10" s="7"/>
      <c r="I10" s="3"/>
      <c r="J10" s="179"/>
      <c r="K10" s="179"/>
    </row>
    <row r="11" spans="1:11" s="1" customFormat="1" ht="15.5" x14ac:dyDescent="0.35">
      <c r="C11" s="387" t="s">
        <v>25</v>
      </c>
      <c r="D11" s="476" t="s">
        <v>26</v>
      </c>
      <c r="E11" s="416"/>
      <c r="F11" s="316" t="s">
        <v>185</v>
      </c>
      <c r="H11" s="7"/>
      <c r="I11" s="3"/>
      <c r="J11" s="179"/>
      <c r="K11" s="179"/>
    </row>
    <row r="12" spans="1:11" s="1" customFormat="1" ht="31" x14ac:dyDescent="0.35">
      <c r="C12" s="387" t="s">
        <v>861</v>
      </c>
      <c r="D12" s="359" t="s">
        <v>308</v>
      </c>
      <c r="E12" s="416"/>
      <c r="F12" s="316" t="s">
        <v>185</v>
      </c>
      <c r="H12" s="7"/>
      <c r="I12" s="3"/>
      <c r="J12" s="179"/>
      <c r="K12" s="179"/>
    </row>
    <row r="13" spans="1:11" s="1" customFormat="1" ht="15.5" x14ac:dyDescent="0.35">
      <c r="C13" s="524" t="s">
        <v>27</v>
      </c>
      <c r="D13" s="359" t="s">
        <v>28</v>
      </c>
      <c r="E13" s="416"/>
      <c r="F13" s="316" t="s">
        <v>185</v>
      </c>
      <c r="H13" s="7"/>
      <c r="I13" s="3"/>
      <c r="J13" s="179"/>
      <c r="K13" s="179"/>
    </row>
    <row r="14" spans="1:11" s="1" customFormat="1" ht="15.5" x14ac:dyDescent="0.35">
      <c r="C14" s="524" t="s">
        <v>29</v>
      </c>
      <c r="D14" s="359" t="s">
        <v>30</v>
      </c>
      <c r="E14" s="416"/>
      <c r="F14" s="316" t="s">
        <v>185</v>
      </c>
      <c r="H14" s="7"/>
      <c r="I14" s="3"/>
      <c r="J14" s="179"/>
      <c r="K14" s="179"/>
    </row>
    <row r="15" spans="1:11" s="1" customFormat="1" ht="15.5" x14ac:dyDescent="0.35">
      <c r="C15" s="524" t="s">
        <v>31</v>
      </c>
      <c r="D15" s="359" t="s">
        <v>32</v>
      </c>
      <c r="E15" s="416"/>
      <c r="F15" s="316" t="s">
        <v>185</v>
      </c>
      <c r="H15" s="7"/>
      <c r="I15" s="3"/>
      <c r="J15" s="179"/>
      <c r="K15" s="179"/>
    </row>
    <row r="16" spans="1:11" s="1" customFormat="1" ht="15.5" x14ac:dyDescent="0.35">
      <c r="C16" s="524" t="s">
        <v>33</v>
      </c>
      <c r="D16" s="359" t="s">
        <v>34</v>
      </c>
      <c r="E16" s="416"/>
      <c r="F16" s="316" t="s">
        <v>185</v>
      </c>
      <c r="I16" s="3"/>
      <c r="J16" s="179"/>
      <c r="K16" s="179"/>
    </row>
    <row r="17" spans="3:13" s="1" customFormat="1" ht="15.5" x14ac:dyDescent="0.35">
      <c r="C17" s="524" t="s">
        <v>35</v>
      </c>
      <c r="D17" s="359" t="s">
        <v>36</v>
      </c>
      <c r="E17" s="416"/>
      <c r="F17" s="316" t="s">
        <v>185</v>
      </c>
      <c r="I17" s="3"/>
      <c r="J17" s="179"/>
      <c r="K17" s="179"/>
    </row>
    <row r="18" spans="3:13" s="1" customFormat="1" ht="61.5" customHeight="1" x14ac:dyDescent="0.35">
      <c r="C18" s="524" t="s">
        <v>37</v>
      </c>
      <c r="D18" s="359" t="s">
        <v>38</v>
      </c>
      <c r="E18" s="416"/>
      <c r="F18" s="316" t="s">
        <v>185</v>
      </c>
      <c r="I18" s="3"/>
      <c r="J18" s="179"/>
      <c r="K18" s="179"/>
    </row>
    <row r="19" spans="3:13" s="1" customFormat="1" ht="94.5" customHeight="1" x14ac:dyDescent="0.35">
      <c r="C19" s="524" t="s">
        <v>39</v>
      </c>
      <c r="D19" s="359" t="s">
        <v>40</v>
      </c>
      <c r="E19" s="416"/>
      <c r="F19" s="316" t="s">
        <v>185</v>
      </c>
      <c r="I19" s="3"/>
      <c r="J19" s="179"/>
      <c r="K19" s="179"/>
    </row>
    <row r="20" spans="3:13" s="1" customFormat="1" ht="80" customHeight="1" x14ac:dyDescent="0.35">
      <c r="C20" s="524" t="s">
        <v>41</v>
      </c>
      <c r="D20" s="359" t="s">
        <v>42</v>
      </c>
      <c r="E20" s="416"/>
      <c r="F20" s="316" t="s">
        <v>185</v>
      </c>
      <c r="I20" s="3"/>
      <c r="J20" s="179"/>
      <c r="K20" s="179"/>
    </row>
    <row r="21" spans="3:13" s="1" customFormat="1" ht="89.5" customHeight="1" x14ac:dyDescent="0.35">
      <c r="C21" s="524" t="s">
        <v>43</v>
      </c>
      <c r="D21" s="359" t="s">
        <v>44</v>
      </c>
      <c r="E21" s="416"/>
      <c r="F21" s="316" t="s">
        <v>185</v>
      </c>
      <c r="I21" s="3"/>
      <c r="J21" s="179"/>
      <c r="K21" s="179"/>
    </row>
    <row r="22" spans="3:13" s="1" customFormat="1" ht="39.5" customHeight="1" x14ac:dyDescent="0.35">
      <c r="C22" s="524" t="s">
        <v>45</v>
      </c>
      <c r="D22" s="359" t="s">
        <v>46</v>
      </c>
      <c r="E22" s="416"/>
      <c r="F22" s="316" t="s">
        <v>185</v>
      </c>
      <c r="I22" s="3"/>
      <c r="J22" s="179"/>
      <c r="K22" s="179"/>
    </row>
    <row r="23" spans="3:13" s="1" customFormat="1" ht="31" x14ac:dyDescent="0.35">
      <c r="C23" s="387" t="s">
        <v>47</v>
      </c>
      <c r="D23" s="359" t="s">
        <v>48</v>
      </c>
      <c r="E23" s="416"/>
      <c r="F23" s="316" t="s">
        <v>185</v>
      </c>
      <c r="I23" s="3"/>
      <c r="J23" s="179"/>
      <c r="K23" s="179"/>
    </row>
    <row r="24" spans="3:13" ht="38" customHeight="1" x14ac:dyDescent="0.35">
      <c r="C24" s="387" t="s">
        <v>49</v>
      </c>
      <c r="D24" s="421" t="s">
        <v>50</v>
      </c>
      <c r="E24" s="416"/>
      <c r="F24" s="316" t="s">
        <v>185</v>
      </c>
      <c r="H24" s="1"/>
      <c r="I24" s="3"/>
      <c r="J24" s="179"/>
      <c r="K24" s="179"/>
      <c r="L24" s="1"/>
      <c r="M24" s="1"/>
    </row>
    <row r="25" spans="3:13" ht="140" customHeight="1" x14ac:dyDescent="0.35">
      <c r="C25" s="387" t="s">
        <v>574</v>
      </c>
      <c r="D25" s="421" t="s">
        <v>251</v>
      </c>
      <c r="E25" s="416"/>
      <c r="F25" s="316" t="s">
        <v>185</v>
      </c>
      <c r="H25" s="1"/>
      <c r="I25" s="3"/>
      <c r="J25" s="179"/>
      <c r="K25" s="179"/>
      <c r="L25" s="1"/>
      <c r="M25" s="1"/>
    </row>
    <row r="26" spans="3:13" ht="46.5" x14ac:dyDescent="0.35">
      <c r="C26" s="593" t="s">
        <v>51</v>
      </c>
      <c r="D26" s="477" t="s">
        <v>584</v>
      </c>
      <c r="E26" s="416"/>
      <c r="F26" s="316" t="s">
        <v>185</v>
      </c>
      <c r="H26" s="1"/>
      <c r="I26" s="3"/>
      <c r="J26" s="179"/>
      <c r="K26" s="179"/>
      <c r="L26" s="1"/>
      <c r="M26" s="1"/>
    </row>
    <row r="27" spans="3:13" ht="22.5" customHeight="1" x14ac:dyDescent="0.35">
      <c r="C27" s="593"/>
      <c r="D27" s="359" t="s">
        <v>189</v>
      </c>
      <c r="E27" s="416"/>
      <c r="F27" s="316" t="s">
        <v>185</v>
      </c>
      <c r="H27" s="1"/>
      <c r="I27" s="3"/>
      <c r="J27" s="179"/>
      <c r="K27" s="179"/>
      <c r="L27" s="1"/>
      <c r="M27" s="1"/>
    </row>
    <row r="28" spans="3:13" ht="26" customHeight="1" x14ac:dyDescent="0.35">
      <c r="C28" s="593"/>
      <c r="D28" s="359" t="s">
        <v>190</v>
      </c>
      <c r="E28" s="416"/>
      <c r="F28" s="316" t="s">
        <v>185</v>
      </c>
      <c r="H28" s="1"/>
      <c r="I28" s="3"/>
      <c r="J28" s="179"/>
      <c r="K28" s="179"/>
      <c r="L28" s="1"/>
      <c r="M28" s="1"/>
    </row>
    <row r="29" spans="3:13" ht="27" customHeight="1" x14ac:dyDescent="0.35">
      <c r="C29" s="593"/>
      <c r="D29" s="359" t="s">
        <v>191</v>
      </c>
      <c r="E29" s="416"/>
      <c r="F29" s="316" t="s">
        <v>185</v>
      </c>
      <c r="H29" s="1"/>
      <c r="I29" s="3"/>
      <c r="J29" s="179"/>
      <c r="K29" s="179"/>
      <c r="L29" s="1"/>
      <c r="M29" s="1"/>
    </row>
    <row r="30" spans="3:13" ht="15.5" x14ac:dyDescent="0.35">
      <c r="C30" s="593"/>
      <c r="D30" s="359" t="s">
        <v>192</v>
      </c>
      <c r="E30" s="416"/>
      <c r="F30" s="316" t="s">
        <v>185</v>
      </c>
      <c r="H30" s="1"/>
      <c r="I30" s="3"/>
      <c r="J30" s="179"/>
      <c r="K30" s="179"/>
      <c r="L30" s="1"/>
      <c r="M30" s="1"/>
    </row>
    <row r="31" spans="3:13" ht="35" customHeight="1" x14ac:dyDescent="0.35">
      <c r="C31" s="593"/>
      <c r="D31" s="359" t="s">
        <v>193</v>
      </c>
      <c r="E31" s="416"/>
      <c r="F31" s="316" t="s">
        <v>185</v>
      </c>
      <c r="H31" s="1"/>
      <c r="I31" s="3"/>
      <c r="J31" s="179"/>
      <c r="K31" s="179"/>
      <c r="L31" s="1"/>
      <c r="M31" s="1"/>
    </row>
    <row r="32" spans="3:13" ht="31" x14ac:dyDescent="0.35">
      <c r="C32" s="593"/>
      <c r="D32" s="359" t="s">
        <v>196</v>
      </c>
      <c r="E32" s="416"/>
      <c r="F32" s="316" t="s">
        <v>185</v>
      </c>
      <c r="H32" s="1"/>
      <c r="I32" s="3"/>
      <c r="J32" s="179"/>
      <c r="K32" s="179"/>
      <c r="L32" s="1"/>
      <c r="M32" s="1"/>
    </row>
    <row r="33" spans="1:19" ht="15.5" x14ac:dyDescent="0.35">
      <c r="C33" s="593"/>
      <c r="D33" s="359" t="s">
        <v>198</v>
      </c>
      <c r="E33" s="416"/>
      <c r="F33" s="316" t="s">
        <v>185</v>
      </c>
      <c r="H33" s="1"/>
      <c r="I33" s="3"/>
      <c r="J33" s="179"/>
      <c r="K33" s="179"/>
      <c r="L33" s="1"/>
      <c r="M33" s="1"/>
    </row>
    <row r="34" spans="1:19" ht="45.5" customHeight="1" x14ac:dyDescent="0.35">
      <c r="C34" s="593"/>
      <c r="D34" s="359" t="s">
        <v>614</v>
      </c>
      <c r="E34" s="416"/>
      <c r="F34" s="316" t="s">
        <v>185</v>
      </c>
      <c r="H34" s="1"/>
      <c r="I34" s="3"/>
      <c r="J34" s="179"/>
      <c r="K34" s="179"/>
      <c r="L34" s="1"/>
      <c r="M34" s="1"/>
    </row>
    <row r="35" spans="1:19" ht="31" x14ac:dyDescent="0.35">
      <c r="C35" s="593" t="s">
        <v>578</v>
      </c>
      <c r="D35" s="476" t="s">
        <v>580</v>
      </c>
      <c r="E35" s="416"/>
      <c r="F35" s="316" t="s">
        <v>185</v>
      </c>
      <c r="H35" s="1"/>
      <c r="I35" s="3"/>
      <c r="J35" s="179"/>
      <c r="K35" s="179"/>
      <c r="L35" s="1"/>
      <c r="M35" s="1"/>
    </row>
    <row r="36" spans="1:19" ht="15.5" x14ac:dyDescent="0.35">
      <c r="C36" s="593"/>
      <c r="D36" s="359" t="s">
        <v>575</v>
      </c>
      <c r="E36" s="416"/>
      <c r="F36" s="316" t="s">
        <v>185</v>
      </c>
      <c r="H36" s="1"/>
      <c r="I36" s="3"/>
      <c r="J36" s="179"/>
      <c r="K36" s="179"/>
      <c r="L36" s="1"/>
      <c r="M36" s="1"/>
    </row>
    <row r="37" spans="1:19" ht="15.5" x14ac:dyDescent="0.35">
      <c r="C37" s="593"/>
      <c r="D37" s="359" t="s">
        <v>22</v>
      </c>
      <c r="E37" s="416"/>
      <c r="F37" s="316" t="s">
        <v>185</v>
      </c>
      <c r="H37" s="1"/>
      <c r="I37" s="3"/>
      <c r="J37" s="179"/>
      <c r="K37" s="179"/>
      <c r="L37" s="1"/>
      <c r="M37" s="1"/>
    </row>
    <row r="38" spans="1:19" ht="15.5" x14ac:dyDescent="0.35">
      <c r="C38" s="593"/>
      <c r="D38" s="359" t="s">
        <v>576</v>
      </c>
      <c r="E38" s="416"/>
      <c r="F38" s="316" t="s">
        <v>185</v>
      </c>
      <c r="H38" s="1"/>
      <c r="I38" s="3"/>
      <c r="J38" s="179"/>
      <c r="K38" s="179"/>
      <c r="L38" s="1"/>
      <c r="M38" s="1"/>
    </row>
    <row r="39" spans="1:19" ht="15.5" x14ac:dyDescent="0.35">
      <c r="C39" s="593"/>
      <c r="D39" s="359" t="s">
        <v>34</v>
      </c>
      <c r="E39" s="416"/>
      <c r="F39" s="316" t="s">
        <v>185</v>
      </c>
      <c r="H39" s="1"/>
      <c r="I39" s="3"/>
      <c r="J39" s="179"/>
      <c r="K39" s="179"/>
      <c r="L39" s="1"/>
      <c r="M39" s="1"/>
    </row>
    <row r="40" spans="1:19" ht="15.5" x14ac:dyDescent="0.35">
      <c r="C40" s="593"/>
      <c r="D40" s="359" t="s">
        <v>577</v>
      </c>
      <c r="E40" s="416"/>
      <c r="F40" s="316" t="s">
        <v>185</v>
      </c>
      <c r="H40" s="1"/>
      <c r="I40" s="3"/>
      <c r="J40" s="179"/>
      <c r="K40" s="179"/>
      <c r="L40" s="1"/>
      <c r="M40" s="1"/>
    </row>
    <row r="41" spans="1:19" ht="31" x14ac:dyDescent="0.35">
      <c r="C41" s="593" t="s">
        <v>583</v>
      </c>
      <c r="D41" s="500" t="s">
        <v>581</v>
      </c>
      <c r="E41" s="416"/>
      <c r="F41" s="494" t="s">
        <v>185</v>
      </c>
      <c r="H41" s="1"/>
      <c r="I41" s="3"/>
      <c r="J41" s="179"/>
      <c r="K41" s="179"/>
      <c r="L41" s="1"/>
      <c r="M41" s="1"/>
    </row>
    <row r="42" spans="1:19" ht="36.5" customHeight="1" x14ac:dyDescent="0.35">
      <c r="C42" s="593"/>
      <c r="D42" s="490" t="s">
        <v>582</v>
      </c>
      <c r="E42" s="416"/>
      <c r="F42" s="494" t="s">
        <v>185</v>
      </c>
      <c r="H42" s="1"/>
      <c r="I42" s="3"/>
      <c r="J42" s="179"/>
      <c r="K42" s="179"/>
      <c r="L42" s="1"/>
      <c r="M42" s="1"/>
    </row>
    <row r="43" spans="1:19" ht="55.5" customHeight="1" x14ac:dyDescent="0.35">
      <c r="C43" s="593"/>
      <c r="D43" s="490" t="s">
        <v>22</v>
      </c>
      <c r="E43" s="416"/>
      <c r="F43" s="494" t="s">
        <v>185</v>
      </c>
      <c r="H43" s="1"/>
      <c r="I43" s="3"/>
      <c r="J43" s="179"/>
      <c r="K43" s="179"/>
      <c r="L43" s="1"/>
      <c r="M43" s="1"/>
    </row>
    <row r="44" spans="1:19" ht="32" customHeight="1" x14ac:dyDescent="0.35">
      <c r="C44" s="593"/>
      <c r="D44" s="490" t="s">
        <v>576</v>
      </c>
      <c r="E44" s="416"/>
      <c r="F44" s="494" t="s">
        <v>185</v>
      </c>
      <c r="H44" s="1"/>
      <c r="I44" s="3"/>
      <c r="J44" s="179"/>
      <c r="K44" s="179"/>
      <c r="L44" s="1"/>
      <c r="M44" s="1"/>
    </row>
    <row r="45" spans="1:19" ht="28.5" customHeight="1" x14ac:dyDescent="0.35">
      <c r="C45" s="593"/>
      <c r="D45" s="490" t="s">
        <v>34</v>
      </c>
      <c r="E45" s="416"/>
      <c r="F45" s="494" t="s">
        <v>185</v>
      </c>
      <c r="H45" s="1"/>
      <c r="I45" s="3"/>
      <c r="J45" s="179"/>
      <c r="K45" s="179"/>
      <c r="L45" s="1"/>
      <c r="M45" s="1"/>
    </row>
    <row r="46" spans="1:19" ht="30.5" customHeight="1" x14ac:dyDescent="0.35">
      <c r="C46" s="593"/>
      <c r="D46" s="490" t="s">
        <v>577</v>
      </c>
      <c r="E46" s="416"/>
      <c r="F46" s="494" t="s">
        <v>185</v>
      </c>
      <c r="H46" s="1"/>
      <c r="I46" s="3"/>
      <c r="J46" s="224"/>
      <c r="K46" s="224"/>
      <c r="L46" s="1"/>
      <c r="M46" s="1"/>
    </row>
    <row r="47" spans="1:19" s="521" customFormat="1" ht="16" customHeight="1" x14ac:dyDescent="0.35">
      <c r="A47" s="104"/>
      <c r="B47" s="104"/>
      <c r="C47" s="518"/>
      <c r="D47" s="518"/>
      <c r="E47" s="519"/>
      <c r="F47" s="519"/>
      <c r="G47" s="519"/>
      <c r="H47" s="104"/>
      <c r="I47" s="162"/>
      <c r="J47" s="163"/>
      <c r="K47" s="163"/>
      <c r="L47" s="104"/>
      <c r="M47" s="104"/>
      <c r="N47" s="104"/>
      <c r="O47" s="104"/>
      <c r="P47" s="104"/>
      <c r="Q47" s="104"/>
      <c r="R47" s="104"/>
      <c r="S47" s="104"/>
    </row>
    <row r="48" spans="1:19" ht="46.5" customHeight="1" x14ac:dyDescent="0.35">
      <c r="C48" s="375"/>
      <c r="D48" s="597" t="s">
        <v>615</v>
      </c>
      <c r="E48" s="597"/>
      <c r="F48" s="502"/>
      <c r="H48" s="1"/>
      <c r="I48" s="3"/>
      <c r="J48" s="520"/>
      <c r="K48" s="520"/>
      <c r="L48" s="1"/>
      <c r="M48" s="1"/>
    </row>
    <row r="49" spans="3:13" ht="15.5" x14ac:dyDescent="0.35">
      <c r="C49" s="254"/>
      <c r="D49" s="254"/>
      <c r="E49" s="493"/>
      <c r="F49" s="257"/>
      <c r="H49" s="1"/>
      <c r="I49" s="3"/>
      <c r="J49" s="179"/>
      <c r="K49" s="179"/>
      <c r="L49" s="1"/>
      <c r="M49" s="1"/>
    </row>
    <row r="50" spans="3:13" ht="30" customHeight="1" x14ac:dyDescent="0.35">
      <c r="C50" s="589" t="s">
        <v>142</v>
      </c>
      <c r="D50" s="589"/>
      <c r="E50" s="589"/>
      <c r="F50" s="316" t="s">
        <v>185</v>
      </c>
      <c r="H50" s="118" t="s">
        <v>314</v>
      </c>
      <c r="I50" s="3"/>
      <c r="J50" s="179"/>
      <c r="K50" s="179"/>
      <c r="L50" s="1"/>
      <c r="M50" s="1"/>
    </row>
    <row r="51" spans="3:13" ht="122" customHeight="1" x14ac:dyDescent="0.35">
      <c r="C51" s="524" t="s">
        <v>53</v>
      </c>
      <c r="D51" s="313" t="s">
        <v>60</v>
      </c>
      <c r="E51" s="465" t="s">
        <v>3</v>
      </c>
      <c r="F51" s="316" t="s">
        <v>185</v>
      </c>
      <c r="H51" s="1"/>
      <c r="I51" s="3"/>
      <c r="J51" s="179"/>
      <c r="K51" s="179"/>
      <c r="L51" s="1"/>
      <c r="M51" s="1"/>
    </row>
    <row r="52" spans="3:13" ht="39.5" customHeight="1" x14ac:dyDescent="0.35">
      <c r="C52" s="524" t="s">
        <v>54</v>
      </c>
      <c r="D52" s="313" t="s">
        <v>55</v>
      </c>
      <c r="E52" s="513"/>
      <c r="F52" s="316" t="s">
        <v>185</v>
      </c>
      <c r="H52" s="1"/>
      <c r="I52" s="3"/>
      <c r="J52" s="179"/>
      <c r="K52" s="179"/>
      <c r="L52" s="1"/>
      <c r="M52" s="1"/>
    </row>
    <row r="53" spans="3:13" ht="102.5" customHeight="1" x14ac:dyDescent="0.35">
      <c r="C53" s="524" t="s">
        <v>56</v>
      </c>
      <c r="D53" s="314" t="s">
        <v>57</v>
      </c>
      <c r="E53" s="513"/>
      <c r="F53" s="316" t="s">
        <v>185</v>
      </c>
      <c r="H53" s="1"/>
      <c r="I53" s="3"/>
      <c r="J53" s="179"/>
      <c r="K53" s="179"/>
      <c r="L53" s="1"/>
      <c r="M53" s="1"/>
    </row>
    <row r="54" spans="3:13" ht="84.5" customHeight="1" x14ac:dyDescent="0.35">
      <c r="C54" s="524" t="s">
        <v>58</v>
      </c>
      <c r="D54" s="314" t="s">
        <v>59</v>
      </c>
      <c r="E54" s="465"/>
      <c r="F54" s="316" t="s">
        <v>185</v>
      </c>
      <c r="H54" s="1"/>
      <c r="I54" s="3"/>
      <c r="J54" s="179"/>
      <c r="K54" s="179"/>
      <c r="L54" s="1"/>
      <c r="M54" s="1"/>
    </row>
    <row r="55" spans="3:13" ht="78" customHeight="1" x14ac:dyDescent="0.35">
      <c r="C55" s="525" t="s">
        <v>61</v>
      </c>
      <c r="D55" s="498" t="s">
        <v>62</v>
      </c>
      <c r="E55" s="514" t="s">
        <v>199</v>
      </c>
      <c r="F55" s="316" t="s">
        <v>185</v>
      </c>
      <c r="H55" s="1"/>
      <c r="I55" s="3"/>
      <c r="J55" s="179"/>
      <c r="K55" s="179"/>
      <c r="L55" s="1"/>
      <c r="M55" s="1"/>
    </row>
    <row r="56" spans="3:13" s="1" customFormat="1" ht="15.5" x14ac:dyDescent="0.35">
      <c r="C56" s="29"/>
      <c r="D56" s="174"/>
      <c r="E56" s="515"/>
      <c r="F56" s="174"/>
      <c r="I56" s="3"/>
      <c r="J56" s="5"/>
      <c r="K56" s="5"/>
    </row>
    <row r="57" spans="3:13" ht="37.5" customHeight="1" x14ac:dyDescent="0.35">
      <c r="C57" s="590" t="s">
        <v>502</v>
      </c>
      <c r="D57" s="590"/>
      <c r="E57" s="591"/>
      <c r="F57" s="173" t="s">
        <v>568</v>
      </c>
      <c r="G57" s="32"/>
      <c r="H57" s="32"/>
      <c r="I57" s="32"/>
      <c r="J57" s="32"/>
      <c r="K57" s="32"/>
      <c r="L57" s="1"/>
      <c r="M57" s="1"/>
    </row>
    <row r="58" spans="3:13" ht="35" customHeight="1" x14ac:dyDescent="0.35">
      <c r="C58" s="595" t="s">
        <v>69</v>
      </c>
      <c r="D58" s="595"/>
      <c r="E58" s="595"/>
      <c r="F58" s="595"/>
      <c r="G58" s="60"/>
      <c r="H58" s="60"/>
      <c r="I58" s="60"/>
      <c r="J58" s="5"/>
      <c r="K58" s="5"/>
      <c r="L58" s="1"/>
      <c r="M58" s="1"/>
    </row>
    <row r="59" spans="3:13" ht="24.5" customHeight="1" x14ac:dyDescent="0.35">
      <c r="C59" s="595" t="s">
        <v>70</v>
      </c>
      <c r="D59" s="595"/>
      <c r="E59" s="595"/>
      <c r="F59" s="595"/>
      <c r="G59" s="582"/>
      <c r="H59" s="582"/>
      <c r="I59" s="582"/>
      <c r="J59" s="5"/>
      <c r="K59" s="5"/>
      <c r="L59" s="1"/>
      <c r="M59" s="1"/>
    </row>
    <row r="60" spans="3:13" ht="34" customHeight="1" x14ac:dyDescent="0.35">
      <c r="C60" s="595" t="s">
        <v>71</v>
      </c>
      <c r="D60" s="595"/>
      <c r="E60" s="595"/>
      <c r="F60" s="595"/>
      <c r="G60" s="582"/>
      <c r="H60" s="582"/>
      <c r="I60" s="582"/>
      <c r="J60" s="5"/>
      <c r="K60" s="5"/>
      <c r="L60" s="1"/>
      <c r="M60" s="1"/>
    </row>
    <row r="61" spans="3:13" ht="35" customHeight="1" x14ac:dyDescent="0.35">
      <c r="C61" s="595" t="s">
        <v>72</v>
      </c>
      <c r="D61" s="595"/>
      <c r="E61" s="595"/>
      <c r="F61" s="595"/>
      <c r="G61" s="582"/>
      <c r="H61" s="582"/>
      <c r="I61" s="582"/>
      <c r="J61" s="5"/>
      <c r="K61" s="5"/>
      <c r="L61" s="1"/>
      <c r="M61" s="1"/>
    </row>
    <row r="62" spans="3:13" ht="30" customHeight="1" x14ac:dyDescent="0.35">
      <c r="C62" s="595" t="s">
        <v>73</v>
      </c>
      <c r="D62" s="595"/>
      <c r="E62" s="595"/>
      <c r="F62" s="595"/>
      <c r="G62" s="110"/>
      <c r="H62" s="110"/>
      <c r="I62" s="110"/>
      <c r="J62" s="5"/>
      <c r="K62" s="5"/>
      <c r="L62" s="1"/>
      <c r="M62" s="1"/>
    </row>
    <row r="63" spans="3:13" ht="42.5" customHeight="1" x14ac:dyDescent="0.35">
      <c r="C63" s="590" t="s">
        <v>143</v>
      </c>
      <c r="D63" s="590"/>
      <c r="E63" s="516"/>
      <c r="F63" s="88" t="s">
        <v>568</v>
      </c>
      <c r="G63" s="110"/>
      <c r="H63" s="118" t="s">
        <v>314</v>
      </c>
      <c r="I63" s="61"/>
      <c r="J63" s="176" t="s">
        <v>504</v>
      </c>
      <c r="K63" s="176" t="s">
        <v>505</v>
      </c>
      <c r="L63" s="1"/>
      <c r="M63" s="1"/>
    </row>
    <row r="64" spans="3:13" ht="38" customHeight="1" x14ac:dyDescent="0.35">
      <c r="C64" s="526" t="s">
        <v>74</v>
      </c>
      <c r="D64" s="313" t="s">
        <v>75</v>
      </c>
      <c r="E64" s="592"/>
      <c r="F64" s="592"/>
      <c r="G64" s="110"/>
      <c r="H64" s="110"/>
      <c r="I64" s="61"/>
      <c r="J64" s="179"/>
      <c r="K64" s="179"/>
      <c r="L64" s="1"/>
      <c r="M64" s="1"/>
    </row>
    <row r="65" spans="3:13" ht="40.5" customHeight="1" x14ac:dyDescent="0.35">
      <c r="C65" s="526" t="s">
        <v>76</v>
      </c>
      <c r="D65" s="313" t="s">
        <v>77</v>
      </c>
      <c r="E65" s="592"/>
      <c r="F65" s="592"/>
      <c r="G65" s="61"/>
      <c r="H65" s="61"/>
      <c r="I65" s="61"/>
      <c r="J65" s="179"/>
      <c r="K65" s="179"/>
      <c r="L65" s="1"/>
      <c r="M65" s="1"/>
    </row>
    <row r="66" spans="3:13" ht="32" customHeight="1" x14ac:dyDescent="0.35">
      <c r="C66" s="526" t="s">
        <v>78</v>
      </c>
      <c r="D66" s="313" t="s">
        <v>79</v>
      </c>
      <c r="E66" s="592"/>
      <c r="F66" s="592"/>
      <c r="G66" s="61"/>
      <c r="H66" s="61"/>
      <c r="I66" s="61"/>
      <c r="J66" s="179"/>
      <c r="K66" s="179"/>
      <c r="L66" s="1"/>
      <c r="M66" s="1"/>
    </row>
    <row r="67" spans="3:13" ht="24.5" customHeight="1" x14ac:dyDescent="0.35">
      <c r="C67" s="526" t="s">
        <v>80</v>
      </c>
      <c r="D67" s="313" t="s">
        <v>81</v>
      </c>
      <c r="E67" s="592"/>
      <c r="F67" s="592"/>
      <c r="G67" s="61"/>
      <c r="H67" s="61"/>
      <c r="I67" s="61"/>
      <c r="J67" s="179"/>
      <c r="K67" s="179"/>
      <c r="L67" s="1"/>
      <c r="M67" s="1"/>
    </row>
    <row r="68" spans="3:13" ht="27.5" customHeight="1" x14ac:dyDescent="0.35">
      <c r="C68" s="526" t="s">
        <v>82</v>
      </c>
      <c r="D68" s="313" t="s">
        <v>83</v>
      </c>
      <c r="E68" s="592"/>
      <c r="F68" s="592"/>
      <c r="G68" s="61"/>
      <c r="H68" s="61"/>
      <c r="I68" s="61"/>
      <c r="J68" s="179"/>
      <c r="K68" s="179"/>
      <c r="L68" s="1"/>
      <c r="M68" s="1"/>
    </row>
    <row r="69" spans="3:13" ht="33" customHeight="1" x14ac:dyDescent="0.35">
      <c r="C69" s="526" t="s">
        <v>84</v>
      </c>
      <c r="D69" s="313" t="s">
        <v>85</v>
      </c>
      <c r="E69" s="592"/>
      <c r="F69" s="592"/>
      <c r="G69" s="61"/>
      <c r="H69" s="61"/>
      <c r="I69" s="61"/>
      <c r="J69" s="179"/>
      <c r="K69" s="179"/>
      <c r="L69" s="1"/>
      <c r="M69" s="1"/>
    </row>
    <row r="70" spans="3:13" ht="28.5" customHeight="1" x14ac:dyDescent="0.35">
      <c r="C70" s="526" t="s">
        <v>86</v>
      </c>
      <c r="D70" s="313" t="s">
        <v>87</v>
      </c>
      <c r="E70" s="592"/>
      <c r="F70" s="592"/>
      <c r="G70" s="61"/>
      <c r="H70" s="61"/>
      <c r="I70" s="61"/>
      <c r="J70" s="179"/>
      <c r="K70" s="179"/>
      <c r="L70" s="1"/>
      <c r="M70" s="1"/>
    </row>
    <row r="71" spans="3:13" ht="23" customHeight="1" x14ac:dyDescent="0.35">
      <c r="C71" s="526" t="s">
        <v>88</v>
      </c>
      <c r="D71" s="313" t="s">
        <v>1</v>
      </c>
      <c r="E71" s="592"/>
      <c r="F71" s="592"/>
      <c r="H71" s="1"/>
      <c r="I71" s="3"/>
      <c r="J71" s="179"/>
      <c r="K71" s="179"/>
      <c r="L71" s="1"/>
      <c r="M71" s="1"/>
    </row>
    <row r="72" spans="3:13" s="1" customFormat="1" ht="36.5" customHeight="1" x14ac:dyDescent="0.35">
      <c r="C72" s="596" t="s">
        <v>691</v>
      </c>
      <c r="D72" s="596"/>
      <c r="E72" s="596"/>
      <c r="F72" s="596"/>
      <c r="I72" s="3"/>
      <c r="J72" s="5"/>
      <c r="K72" s="5"/>
    </row>
    <row r="73" spans="3:13" s="1" customFormat="1" x14ac:dyDescent="0.35">
      <c r="E73" s="21"/>
      <c r="I73" s="3"/>
      <c r="J73" s="5"/>
      <c r="K73" s="5"/>
    </row>
    <row r="74" spans="3:13" s="1" customFormat="1" ht="44" customHeight="1" x14ac:dyDescent="0.35">
      <c r="C74" s="388"/>
      <c r="D74" s="594" t="s">
        <v>616</v>
      </c>
      <c r="E74" s="594"/>
      <c r="F74" s="594"/>
      <c r="I74" s="3"/>
      <c r="J74" s="5"/>
      <c r="K74" s="5"/>
    </row>
    <row r="75" spans="3:13" s="21" customFormat="1" ht="22.5" customHeight="1" x14ac:dyDescent="0.35">
      <c r="C75" s="588" t="s">
        <v>201</v>
      </c>
      <c r="D75" s="587"/>
      <c r="E75" s="587"/>
      <c r="F75" s="587"/>
      <c r="I75" s="31"/>
      <c r="J75" s="5"/>
      <c r="K75" s="5"/>
    </row>
    <row r="76" spans="3:13" s="21" customFormat="1" ht="52.5" customHeight="1" x14ac:dyDescent="0.35">
      <c r="C76" s="587" t="s">
        <v>617</v>
      </c>
      <c r="D76" s="587"/>
      <c r="E76" s="587"/>
      <c r="F76" s="587"/>
      <c r="I76" s="31"/>
      <c r="J76" s="5"/>
      <c r="K76" s="5"/>
    </row>
    <row r="77" spans="3:13" s="7" customFormat="1" ht="28" customHeight="1" x14ac:dyDescent="0.35">
      <c r="C77" s="584" t="s">
        <v>298</v>
      </c>
      <c r="D77" s="584"/>
      <c r="E77" s="584"/>
      <c r="F77" s="584"/>
      <c r="I77" s="10"/>
      <c r="J77" s="11"/>
      <c r="K77" s="11"/>
    </row>
    <row r="78" spans="3:13" s="1" customFormat="1" ht="25" customHeight="1" x14ac:dyDescent="0.35">
      <c r="C78" s="580" t="s">
        <v>0</v>
      </c>
      <c r="D78" s="580"/>
      <c r="E78" s="580"/>
      <c r="F78" s="580"/>
      <c r="I78" s="3"/>
      <c r="J78" s="5"/>
      <c r="K78" s="5"/>
    </row>
    <row r="79" spans="3:13" s="1" customFormat="1" x14ac:dyDescent="0.35">
      <c r="E79" s="21"/>
      <c r="F79" s="131" t="s">
        <v>314</v>
      </c>
      <c r="I79" s="3"/>
      <c r="J79" s="5"/>
      <c r="K79" s="5"/>
    </row>
    <row r="80" spans="3:13" s="1" customFormat="1" x14ac:dyDescent="0.35">
      <c r="E80" s="21"/>
      <c r="I80" s="3"/>
      <c r="J80" s="5"/>
      <c r="K80" s="5"/>
    </row>
    <row r="81" spans="5:11" s="1" customFormat="1" x14ac:dyDescent="0.35">
      <c r="E81" s="21"/>
      <c r="I81" s="3"/>
      <c r="J81" s="5"/>
      <c r="K81" s="5"/>
    </row>
    <row r="82" spans="5:11" s="1" customFormat="1" x14ac:dyDescent="0.35">
      <c r="E82" s="21"/>
      <c r="I82" s="3"/>
      <c r="J82" s="5"/>
      <c r="K82" s="5"/>
    </row>
    <row r="83" spans="5:11" s="1" customFormat="1" x14ac:dyDescent="0.35">
      <c r="E83" s="21"/>
      <c r="I83" s="3"/>
      <c r="J83" s="5"/>
      <c r="K83" s="5"/>
    </row>
    <row r="84" spans="5:11" s="1" customFormat="1" x14ac:dyDescent="0.35">
      <c r="E84" s="21"/>
      <c r="I84" s="3"/>
      <c r="J84" s="5"/>
      <c r="K84" s="5"/>
    </row>
    <row r="85" spans="5:11" s="1" customFormat="1" x14ac:dyDescent="0.35">
      <c r="E85" s="21"/>
      <c r="I85" s="3"/>
      <c r="J85" s="5"/>
      <c r="K85" s="5"/>
    </row>
    <row r="86" spans="5:11" s="1" customFormat="1" x14ac:dyDescent="0.35">
      <c r="E86" s="21"/>
      <c r="I86" s="3"/>
      <c r="J86" s="5"/>
      <c r="K86" s="5"/>
    </row>
    <row r="87" spans="5:11" s="1" customFormat="1" x14ac:dyDescent="0.35">
      <c r="E87" s="21"/>
      <c r="I87" s="3"/>
      <c r="J87" s="5"/>
      <c r="K87" s="5"/>
    </row>
    <row r="88" spans="5:11" s="1" customFormat="1" x14ac:dyDescent="0.35">
      <c r="E88" s="21"/>
      <c r="I88" s="3"/>
      <c r="J88" s="5"/>
      <c r="K88" s="5"/>
    </row>
    <row r="89" spans="5:11" s="1" customFormat="1" x14ac:dyDescent="0.35">
      <c r="E89" s="21"/>
      <c r="I89" s="3"/>
      <c r="J89" s="5"/>
      <c r="K89" s="5"/>
    </row>
    <row r="90" spans="5:11" s="1" customFormat="1" x14ac:dyDescent="0.35">
      <c r="E90" s="21"/>
      <c r="I90" s="3"/>
      <c r="J90" s="5"/>
      <c r="K90" s="5"/>
    </row>
    <row r="91" spans="5:11" s="1" customFormat="1" x14ac:dyDescent="0.35">
      <c r="E91" s="21"/>
      <c r="I91" s="3"/>
      <c r="J91" s="5"/>
      <c r="K91" s="5"/>
    </row>
    <row r="92" spans="5:11" s="1" customFormat="1" x14ac:dyDescent="0.35">
      <c r="E92" s="21"/>
      <c r="I92" s="3"/>
      <c r="J92" s="5"/>
      <c r="K92" s="5"/>
    </row>
    <row r="93" spans="5:11" s="1" customFormat="1" x14ac:dyDescent="0.35">
      <c r="E93" s="21"/>
      <c r="I93" s="3"/>
      <c r="J93" s="5"/>
      <c r="K93" s="5"/>
    </row>
    <row r="94" spans="5:11" s="1" customFormat="1" x14ac:dyDescent="0.35">
      <c r="E94" s="21"/>
      <c r="I94" s="3"/>
      <c r="J94" s="5"/>
      <c r="K94" s="5"/>
    </row>
    <row r="95" spans="5:11" s="1" customFormat="1" x14ac:dyDescent="0.35">
      <c r="E95" s="21"/>
      <c r="I95" s="3"/>
      <c r="J95" s="5"/>
      <c r="K95" s="5"/>
    </row>
    <row r="96" spans="5:11" s="1" customFormat="1" x14ac:dyDescent="0.35">
      <c r="E96" s="21"/>
      <c r="I96" s="3"/>
      <c r="J96" s="5"/>
      <c r="K96" s="5"/>
    </row>
    <row r="97" spans="5:11" s="1" customFormat="1" x14ac:dyDescent="0.35">
      <c r="E97" s="21"/>
      <c r="I97" s="3"/>
      <c r="J97" s="5"/>
      <c r="K97" s="5"/>
    </row>
    <row r="98" spans="5:11" s="1" customFormat="1" x14ac:dyDescent="0.35">
      <c r="E98" s="21"/>
      <c r="I98" s="3"/>
      <c r="J98" s="5"/>
      <c r="K98" s="5"/>
    </row>
    <row r="99" spans="5:11" s="1" customFormat="1" x14ac:dyDescent="0.35">
      <c r="E99" s="21"/>
      <c r="I99" s="3"/>
      <c r="J99" s="5"/>
      <c r="K99" s="5"/>
    </row>
    <row r="100" spans="5:11" s="1" customFormat="1" x14ac:dyDescent="0.35">
      <c r="E100" s="21"/>
      <c r="I100" s="3"/>
      <c r="J100" s="5"/>
      <c r="K100" s="5"/>
    </row>
    <row r="101" spans="5:11" s="1" customFormat="1" x14ac:dyDescent="0.35">
      <c r="E101" s="21"/>
      <c r="I101" s="3"/>
      <c r="J101" s="5"/>
      <c r="K101" s="5"/>
    </row>
    <row r="102" spans="5:11" s="1" customFormat="1" x14ac:dyDescent="0.35">
      <c r="E102" s="21"/>
      <c r="I102" s="3"/>
      <c r="J102" s="5"/>
      <c r="K102" s="5"/>
    </row>
    <row r="103" spans="5:11" s="1" customFormat="1" x14ac:dyDescent="0.35">
      <c r="E103" s="21"/>
      <c r="I103" s="3"/>
      <c r="J103" s="5"/>
      <c r="K103" s="5"/>
    </row>
    <row r="104" spans="5:11" s="1" customFormat="1" x14ac:dyDescent="0.35">
      <c r="E104" s="21"/>
      <c r="I104" s="3"/>
      <c r="J104" s="5"/>
      <c r="K104" s="5"/>
    </row>
    <row r="105" spans="5:11" s="1" customFormat="1" x14ac:dyDescent="0.35">
      <c r="E105" s="21"/>
      <c r="I105" s="3"/>
      <c r="J105" s="5"/>
      <c r="K105" s="5"/>
    </row>
    <row r="106" spans="5:11" s="1" customFormat="1" x14ac:dyDescent="0.35">
      <c r="E106" s="21"/>
      <c r="I106" s="3"/>
      <c r="J106" s="5"/>
      <c r="K106" s="5"/>
    </row>
    <row r="107" spans="5:11" s="1" customFormat="1" x14ac:dyDescent="0.35">
      <c r="E107" s="21"/>
      <c r="I107" s="3"/>
      <c r="J107" s="5"/>
      <c r="K107" s="5"/>
    </row>
    <row r="108" spans="5:11" s="1" customFormat="1" x14ac:dyDescent="0.35">
      <c r="E108" s="21"/>
      <c r="I108" s="3"/>
      <c r="J108" s="5"/>
      <c r="K108" s="5"/>
    </row>
    <row r="109" spans="5:11" s="1" customFormat="1" x14ac:dyDescent="0.35">
      <c r="E109" s="21"/>
      <c r="I109" s="3"/>
      <c r="J109" s="5"/>
      <c r="K109" s="5"/>
    </row>
    <row r="110" spans="5:11" s="1" customFormat="1" x14ac:dyDescent="0.35">
      <c r="E110" s="21"/>
      <c r="I110" s="3"/>
      <c r="J110" s="5"/>
      <c r="K110" s="5"/>
    </row>
    <row r="111" spans="5:11" s="1" customFormat="1" x14ac:dyDescent="0.35">
      <c r="E111" s="21"/>
      <c r="I111" s="3"/>
      <c r="J111" s="5"/>
      <c r="K111" s="5"/>
    </row>
    <row r="112" spans="5:11" s="1" customFormat="1" x14ac:dyDescent="0.35">
      <c r="E112" s="21"/>
      <c r="I112" s="3"/>
      <c r="J112" s="5"/>
      <c r="K112" s="5"/>
    </row>
    <row r="113" spans="5:11" s="1" customFormat="1" x14ac:dyDescent="0.35">
      <c r="E113" s="21"/>
      <c r="I113" s="3"/>
      <c r="J113" s="5"/>
      <c r="K113" s="5"/>
    </row>
    <row r="114" spans="5:11" s="1" customFormat="1" x14ac:dyDescent="0.35">
      <c r="E114" s="21"/>
      <c r="I114" s="3"/>
      <c r="J114" s="5"/>
      <c r="K114" s="5"/>
    </row>
    <row r="115" spans="5:11" s="1" customFormat="1" x14ac:dyDescent="0.35">
      <c r="E115" s="21"/>
      <c r="I115" s="3"/>
      <c r="J115" s="5"/>
      <c r="K115" s="5"/>
    </row>
    <row r="116" spans="5:11" s="1" customFormat="1" x14ac:dyDescent="0.35">
      <c r="E116" s="21"/>
      <c r="I116" s="3"/>
      <c r="J116" s="5"/>
      <c r="K116" s="5"/>
    </row>
    <row r="117" spans="5:11" s="1" customFormat="1" x14ac:dyDescent="0.35">
      <c r="E117" s="21"/>
      <c r="I117" s="3"/>
      <c r="J117" s="5"/>
      <c r="K117" s="5"/>
    </row>
    <row r="118" spans="5:11" s="1" customFormat="1" x14ac:dyDescent="0.35">
      <c r="E118" s="21"/>
      <c r="I118" s="3"/>
      <c r="J118" s="5"/>
      <c r="K118" s="5"/>
    </row>
    <row r="119" spans="5:11" s="1" customFormat="1" x14ac:dyDescent="0.35">
      <c r="E119" s="21"/>
      <c r="I119" s="3"/>
      <c r="J119" s="5"/>
      <c r="K119" s="5"/>
    </row>
    <row r="120" spans="5:11" s="1" customFormat="1" x14ac:dyDescent="0.35">
      <c r="E120" s="21"/>
      <c r="I120" s="3"/>
      <c r="J120" s="5"/>
      <c r="K120" s="5"/>
    </row>
    <row r="121" spans="5:11" s="1" customFormat="1" x14ac:dyDescent="0.35">
      <c r="E121" s="21"/>
      <c r="I121" s="3"/>
      <c r="J121" s="5"/>
      <c r="K121" s="5"/>
    </row>
    <row r="122" spans="5:11" s="1" customFormat="1" x14ac:dyDescent="0.35">
      <c r="E122" s="21"/>
      <c r="I122" s="3"/>
      <c r="J122" s="5"/>
      <c r="K122" s="5"/>
    </row>
    <row r="123" spans="5:11" s="1" customFormat="1" x14ac:dyDescent="0.35">
      <c r="E123" s="21"/>
      <c r="I123" s="3"/>
      <c r="J123" s="5"/>
      <c r="K123" s="5"/>
    </row>
    <row r="124" spans="5:11" s="1" customFormat="1" x14ac:dyDescent="0.35">
      <c r="E124" s="21"/>
      <c r="I124" s="3"/>
      <c r="J124" s="5"/>
      <c r="K124" s="5"/>
    </row>
    <row r="125" spans="5:11" s="1" customFormat="1" x14ac:dyDescent="0.35">
      <c r="E125" s="21"/>
      <c r="I125" s="3"/>
      <c r="J125" s="5"/>
      <c r="K125" s="5"/>
    </row>
    <row r="126" spans="5:11" s="1" customFormat="1" x14ac:dyDescent="0.35">
      <c r="E126" s="21"/>
      <c r="I126" s="3"/>
      <c r="J126" s="5"/>
      <c r="K126" s="5"/>
    </row>
    <row r="127" spans="5:11" s="1" customFormat="1" x14ac:dyDescent="0.35">
      <c r="E127" s="21"/>
      <c r="I127" s="3"/>
      <c r="J127" s="5"/>
      <c r="K127" s="5"/>
    </row>
    <row r="128" spans="5:11" s="1" customFormat="1" x14ac:dyDescent="0.35">
      <c r="E128" s="21"/>
      <c r="I128" s="3"/>
      <c r="J128" s="5"/>
      <c r="K128" s="5"/>
    </row>
    <row r="129" spans="5:11" s="1" customFormat="1" x14ac:dyDescent="0.35">
      <c r="E129" s="21"/>
      <c r="I129" s="3"/>
      <c r="J129" s="5"/>
      <c r="K129" s="5"/>
    </row>
    <row r="130" spans="5:11" s="1" customFormat="1" x14ac:dyDescent="0.35">
      <c r="E130" s="21"/>
      <c r="I130" s="3"/>
      <c r="J130" s="5"/>
      <c r="K130" s="5"/>
    </row>
    <row r="131" spans="5:11" s="1" customFormat="1" x14ac:dyDescent="0.35">
      <c r="E131" s="21"/>
      <c r="I131" s="3"/>
      <c r="J131" s="5"/>
      <c r="K131" s="5"/>
    </row>
    <row r="132" spans="5:11" s="1" customFormat="1" x14ac:dyDescent="0.35">
      <c r="E132" s="21"/>
      <c r="I132" s="3"/>
      <c r="J132" s="5"/>
      <c r="K132" s="5"/>
    </row>
    <row r="133" spans="5:11" s="1" customFormat="1" x14ac:dyDescent="0.35">
      <c r="E133" s="21"/>
      <c r="I133" s="3"/>
      <c r="J133" s="5"/>
      <c r="K133" s="5"/>
    </row>
    <row r="134" spans="5:11" s="1" customFormat="1" x14ac:dyDescent="0.35">
      <c r="E134" s="21"/>
      <c r="I134" s="3"/>
      <c r="J134" s="5"/>
      <c r="K134" s="5"/>
    </row>
    <row r="135" spans="5:11" s="1" customFormat="1" x14ac:dyDescent="0.35">
      <c r="E135" s="21"/>
      <c r="I135" s="3"/>
      <c r="J135" s="5"/>
      <c r="K135" s="5"/>
    </row>
    <row r="136" spans="5:11" s="1" customFormat="1" x14ac:dyDescent="0.35">
      <c r="E136" s="21"/>
      <c r="I136" s="3"/>
      <c r="J136" s="5"/>
      <c r="K136" s="5"/>
    </row>
    <row r="137" spans="5:11" s="1" customFormat="1" x14ac:dyDescent="0.35">
      <c r="E137" s="21"/>
      <c r="I137" s="3"/>
      <c r="J137" s="5"/>
      <c r="K137" s="5"/>
    </row>
    <row r="138" spans="5:11" s="1" customFormat="1" x14ac:dyDescent="0.35">
      <c r="E138" s="21"/>
      <c r="I138" s="3"/>
      <c r="J138" s="5"/>
      <c r="K138" s="5"/>
    </row>
    <row r="139" spans="5:11" s="1" customFormat="1" x14ac:dyDescent="0.35">
      <c r="E139" s="21"/>
      <c r="I139" s="3"/>
      <c r="J139" s="5"/>
      <c r="K139" s="5"/>
    </row>
    <row r="140" spans="5:11" s="1" customFormat="1" x14ac:dyDescent="0.35">
      <c r="E140" s="21"/>
      <c r="I140" s="3"/>
      <c r="J140" s="5"/>
      <c r="K140" s="5"/>
    </row>
    <row r="141" spans="5:11" s="1" customFormat="1" x14ac:dyDescent="0.35">
      <c r="E141" s="21"/>
      <c r="I141" s="3"/>
      <c r="J141" s="5"/>
      <c r="K141" s="5"/>
    </row>
    <row r="142" spans="5:11" s="1" customFormat="1" x14ac:dyDescent="0.35">
      <c r="E142" s="21"/>
      <c r="I142" s="3"/>
      <c r="J142" s="5"/>
      <c r="K142" s="5"/>
    </row>
    <row r="143" spans="5:11" s="1" customFormat="1" x14ac:dyDescent="0.35">
      <c r="E143" s="21"/>
      <c r="I143" s="3"/>
      <c r="J143" s="5"/>
      <c r="K143" s="5"/>
    </row>
    <row r="144" spans="5:11" s="1" customFormat="1" x14ac:dyDescent="0.35">
      <c r="E144" s="21"/>
      <c r="I144" s="3"/>
      <c r="J144" s="5"/>
      <c r="K144" s="5"/>
    </row>
    <row r="145" spans="5:11" s="1" customFormat="1" x14ac:dyDescent="0.35">
      <c r="E145" s="21"/>
      <c r="I145" s="3"/>
      <c r="J145" s="5"/>
      <c r="K145" s="5"/>
    </row>
    <row r="146" spans="5:11" s="1" customFormat="1" x14ac:dyDescent="0.35">
      <c r="E146" s="21"/>
      <c r="I146" s="3"/>
      <c r="J146" s="5"/>
      <c r="K146" s="5"/>
    </row>
    <row r="147" spans="5:11" s="1" customFormat="1" x14ac:dyDescent="0.35">
      <c r="E147" s="21"/>
      <c r="I147" s="3"/>
      <c r="J147" s="5"/>
      <c r="K147" s="5"/>
    </row>
    <row r="148" spans="5:11" s="1" customFormat="1" x14ac:dyDescent="0.35">
      <c r="E148" s="21"/>
      <c r="I148" s="3"/>
      <c r="J148" s="5"/>
      <c r="K148" s="5"/>
    </row>
    <row r="149" spans="5:11" s="1" customFormat="1" x14ac:dyDescent="0.35">
      <c r="E149" s="21"/>
      <c r="I149" s="3"/>
      <c r="J149" s="5"/>
      <c r="K149" s="5"/>
    </row>
    <row r="150" spans="5:11" s="1" customFormat="1" x14ac:dyDescent="0.35">
      <c r="E150" s="21"/>
      <c r="I150" s="3"/>
      <c r="J150" s="5"/>
      <c r="K150" s="5"/>
    </row>
    <row r="151" spans="5:11" s="1" customFormat="1" x14ac:dyDescent="0.35">
      <c r="E151" s="21"/>
      <c r="I151" s="3"/>
      <c r="J151" s="5"/>
      <c r="K151" s="5"/>
    </row>
    <row r="152" spans="5:11" s="1" customFormat="1" x14ac:dyDescent="0.35">
      <c r="E152" s="21"/>
      <c r="I152" s="3"/>
      <c r="J152" s="5"/>
      <c r="K152" s="5"/>
    </row>
    <row r="153" spans="5:11" s="1" customFormat="1" x14ac:dyDescent="0.35">
      <c r="E153" s="21"/>
      <c r="I153" s="3"/>
      <c r="J153" s="5"/>
      <c r="K153" s="5"/>
    </row>
    <row r="154" spans="5:11" s="1" customFormat="1" x14ac:dyDescent="0.35">
      <c r="E154" s="21"/>
      <c r="I154" s="3"/>
      <c r="J154" s="5"/>
      <c r="K154" s="5"/>
    </row>
    <row r="155" spans="5:11" s="1" customFormat="1" x14ac:dyDescent="0.35">
      <c r="E155" s="21"/>
      <c r="I155" s="3"/>
      <c r="J155" s="5"/>
      <c r="K155" s="5"/>
    </row>
    <row r="156" spans="5:11" s="1" customFormat="1" x14ac:dyDescent="0.35">
      <c r="E156" s="21"/>
      <c r="I156" s="3"/>
      <c r="J156" s="5"/>
      <c r="K156" s="5"/>
    </row>
    <row r="157" spans="5:11" s="1" customFormat="1" x14ac:dyDescent="0.35">
      <c r="E157" s="21"/>
      <c r="I157" s="3"/>
      <c r="J157" s="5"/>
      <c r="K157" s="5"/>
    </row>
    <row r="158" spans="5:11" s="1" customFormat="1" x14ac:dyDescent="0.35">
      <c r="E158" s="21"/>
      <c r="I158" s="3"/>
      <c r="J158" s="5"/>
      <c r="K158" s="5"/>
    </row>
    <row r="159" spans="5:11" s="1" customFormat="1" x14ac:dyDescent="0.35">
      <c r="E159" s="21"/>
      <c r="I159" s="3"/>
      <c r="J159" s="5"/>
      <c r="K159" s="5"/>
    </row>
    <row r="160" spans="5:11" s="1" customFormat="1" x14ac:dyDescent="0.35">
      <c r="E160" s="21"/>
      <c r="I160" s="3"/>
      <c r="J160" s="5"/>
      <c r="K160" s="5"/>
    </row>
    <row r="161" spans="5:11" s="1" customFormat="1" x14ac:dyDescent="0.35">
      <c r="E161" s="21"/>
      <c r="I161" s="3"/>
      <c r="J161" s="5"/>
      <c r="K161" s="5"/>
    </row>
    <row r="162" spans="5:11" s="1" customFormat="1" x14ac:dyDescent="0.35">
      <c r="E162" s="21"/>
      <c r="I162" s="3"/>
      <c r="J162" s="5"/>
      <c r="K162" s="5"/>
    </row>
    <row r="163" spans="5:11" s="1" customFormat="1" x14ac:dyDescent="0.35">
      <c r="E163" s="21"/>
      <c r="I163" s="3"/>
      <c r="J163" s="5"/>
      <c r="K163" s="5"/>
    </row>
    <row r="164" spans="5:11" s="1" customFormat="1" x14ac:dyDescent="0.35">
      <c r="E164" s="21"/>
      <c r="I164" s="3"/>
      <c r="J164" s="5"/>
      <c r="K164" s="5"/>
    </row>
    <row r="165" spans="5:11" s="1" customFormat="1" x14ac:dyDescent="0.35">
      <c r="E165" s="21"/>
      <c r="I165" s="3"/>
      <c r="J165" s="5"/>
      <c r="K165" s="5"/>
    </row>
    <row r="166" spans="5:11" s="1" customFormat="1" x14ac:dyDescent="0.35">
      <c r="E166" s="21"/>
      <c r="I166" s="3"/>
      <c r="J166" s="5"/>
      <c r="K166" s="5"/>
    </row>
    <row r="167" spans="5:11" s="1" customFormat="1" x14ac:dyDescent="0.35">
      <c r="E167" s="21"/>
      <c r="I167" s="3"/>
      <c r="J167" s="5"/>
      <c r="K167" s="5"/>
    </row>
    <row r="168" spans="5:11" s="1" customFormat="1" x14ac:dyDescent="0.35">
      <c r="E168" s="21"/>
      <c r="I168" s="3"/>
      <c r="J168" s="5"/>
      <c r="K168" s="5"/>
    </row>
    <row r="169" spans="5:11" s="1" customFormat="1" x14ac:dyDescent="0.35">
      <c r="E169" s="21"/>
      <c r="I169" s="3"/>
      <c r="J169" s="5"/>
      <c r="K169" s="5"/>
    </row>
    <row r="170" spans="5:11" s="1" customFormat="1" x14ac:dyDescent="0.35">
      <c r="E170" s="21"/>
      <c r="I170" s="3"/>
      <c r="J170" s="5"/>
      <c r="K170" s="5"/>
    </row>
    <row r="171" spans="5:11" s="1" customFormat="1" x14ac:dyDescent="0.35">
      <c r="E171" s="21"/>
      <c r="I171" s="3"/>
      <c r="J171" s="5"/>
      <c r="K171" s="5"/>
    </row>
    <row r="172" spans="5:11" s="1" customFormat="1" x14ac:dyDescent="0.35">
      <c r="E172" s="21"/>
      <c r="I172" s="3"/>
      <c r="J172" s="5"/>
      <c r="K172" s="5"/>
    </row>
    <row r="173" spans="5:11" s="1" customFormat="1" x14ac:dyDescent="0.35">
      <c r="E173" s="21"/>
      <c r="I173" s="3"/>
      <c r="J173" s="5"/>
      <c r="K173" s="5"/>
    </row>
    <row r="174" spans="5:11" s="1" customFormat="1" x14ac:dyDescent="0.35">
      <c r="E174" s="21"/>
      <c r="I174" s="3"/>
      <c r="J174" s="5"/>
      <c r="K174" s="5"/>
    </row>
    <row r="175" spans="5:11" s="1" customFormat="1" x14ac:dyDescent="0.35">
      <c r="E175" s="21"/>
      <c r="I175" s="3"/>
      <c r="J175" s="5"/>
      <c r="K175" s="5"/>
    </row>
    <row r="176" spans="5:11" s="1" customFormat="1" x14ac:dyDescent="0.35">
      <c r="E176" s="21"/>
      <c r="I176" s="3"/>
      <c r="J176" s="5"/>
      <c r="K176" s="5"/>
    </row>
    <row r="177" spans="5:11" s="1" customFormat="1" x14ac:dyDescent="0.35">
      <c r="E177" s="21"/>
      <c r="I177" s="3"/>
      <c r="J177" s="5"/>
      <c r="K177" s="5"/>
    </row>
    <row r="178" spans="5:11" s="1" customFormat="1" x14ac:dyDescent="0.35">
      <c r="E178" s="21"/>
      <c r="I178" s="3"/>
      <c r="J178" s="5"/>
      <c r="K178" s="5"/>
    </row>
    <row r="179" spans="5:11" s="1" customFormat="1" x14ac:dyDescent="0.35">
      <c r="E179" s="21"/>
      <c r="I179" s="3"/>
      <c r="J179" s="5"/>
      <c r="K179" s="5"/>
    </row>
    <row r="180" spans="5:11" s="1" customFormat="1" x14ac:dyDescent="0.35">
      <c r="E180" s="21"/>
      <c r="I180" s="3"/>
      <c r="J180" s="5"/>
      <c r="K180" s="5"/>
    </row>
    <row r="181" spans="5:11" s="1" customFormat="1" x14ac:dyDescent="0.35">
      <c r="E181" s="21"/>
      <c r="I181" s="3"/>
      <c r="J181" s="5"/>
      <c r="K181" s="5"/>
    </row>
    <row r="182" spans="5:11" s="1" customFormat="1" x14ac:dyDescent="0.35">
      <c r="E182" s="21"/>
      <c r="I182" s="3"/>
      <c r="J182" s="5"/>
      <c r="K182" s="5"/>
    </row>
    <row r="183" spans="5:11" s="1" customFormat="1" x14ac:dyDescent="0.35">
      <c r="E183" s="21"/>
      <c r="I183" s="3"/>
      <c r="J183" s="5"/>
      <c r="K183" s="5"/>
    </row>
    <row r="184" spans="5:11" s="1" customFormat="1" x14ac:dyDescent="0.35">
      <c r="E184" s="21"/>
      <c r="I184" s="3"/>
      <c r="J184" s="5"/>
      <c r="K184" s="5"/>
    </row>
    <row r="185" spans="5:11" s="1" customFormat="1" x14ac:dyDescent="0.35">
      <c r="E185" s="21"/>
      <c r="I185" s="3"/>
      <c r="J185" s="5"/>
      <c r="K185" s="5"/>
    </row>
    <row r="186" spans="5:11" s="1" customFormat="1" x14ac:dyDescent="0.35">
      <c r="E186" s="21"/>
      <c r="I186" s="3"/>
      <c r="J186" s="5"/>
      <c r="K186" s="5"/>
    </row>
    <row r="187" spans="5:11" s="1" customFormat="1" x14ac:dyDescent="0.35">
      <c r="E187" s="21"/>
      <c r="I187" s="3"/>
      <c r="J187" s="5"/>
      <c r="K187" s="5"/>
    </row>
    <row r="188" spans="5:11" s="1" customFormat="1" x14ac:dyDescent="0.35">
      <c r="E188" s="21"/>
      <c r="I188" s="3"/>
      <c r="J188" s="5"/>
      <c r="K188" s="5"/>
    </row>
    <row r="189" spans="5:11" s="1" customFormat="1" x14ac:dyDescent="0.35">
      <c r="E189" s="21"/>
      <c r="I189" s="3"/>
      <c r="J189" s="5"/>
      <c r="K189" s="5"/>
    </row>
    <row r="190" spans="5:11" s="1" customFormat="1" x14ac:dyDescent="0.35">
      <c r="E190" s="21"/>
      <c r="I190" s="3"/>
      <c r="J190" s="5"/>
      <c r="K190" s="5"/>
    </row>
    <row r="191" spans="5:11" s="1" customFormat="1" x14ac:dyDescent="0.35">
      <c r="E191" s="21"/>
      <c r="I191" s="3"/>
      <c r="J191" s="5"/>
      <c r="K191" s="5"/>
    </row>
    <row r="192" spans="5:11" s="1" customFormat="1" x14ac:dyDescent="0.35">
      <c r="E192" s="21"/>
      <c r="I192" s="3"/>
      <c r="J192" s="5"/>
      <c r="K192" s="5"/>
    </row>
    <row r="193" spans="5:11" s="1" customFormat="1" x14ac:dyDescent="0.35">
      <c r="E193" s="21"/>
      <c r="I193" s="3"/>
      <c r="J193" s="5"/>
      <c r="K193" s="5"/>
    </row>
    <row r="194" spans="5:11" s="1" customFormat="1" x14ac:dyDescent="0.35">
      <c r="E194" s="21"/>
      <c r="I194" s="3"/>
      <c r="J194" s="5"/>
      <c r="K194" s="5"/>
    </row>
    <row r="195" spans="5:11" s="1" customFormat="1" x14ac:dyDescent="0.35">
      <c r="E195" s="21"/>
      <c r="I195" s="3"/>
      <c r="J195" s="5"/>
      <c r="K195" s="5"/>
    </row>
    <row r="196" spans="5:11" s="1" customFormat="1" x14ac:dyDescent="0.35">
      <c r="E196" s="21"/>
      <c r="I196" s="3"/>
      <c r="J196" s="5"/>
      <c r="K196" s="5"/>
    </row>
    <row r="197" spans="5:11" s="1" customFormat="1" x14ac:dyDescent="0.35">
      <c r="E197" s="21"/>
      <c r="I197" s="3"/>
      <c r="J197" s="5"/>
      <c r="K197" s="5"/>
    </row>
    <row r="198" spans="5:11" s="1" customFormat="1" x14ac:dyDescent="0.35">
      <c r="E198" s="21"/>
      <c r="I198" s="3"/>
      <c r="J198" s="5"/>
      <c r="K198" s="5"/>
    </row>
    <row r="199" spans="5:11" s="1" customFormat="1" x14ac:dyDescent="0.35">
      <c r="E199" s="21"/>
      <c r="I199" s="3"/>
      <c r="J199" s="5"/>
      <c r="K199" s="5"/>
    </row>
    <row r="200" spans="5:11" s="1" customFormat="1" x14ac:dyDescent="0.35">
      <c r="E200" s="21"/>
      <c r="I200" s="3"/>
      <c r="J200" s="5"/>
      <c r="K200" s="5"/>
    </row>
  </sheetData>
  <sheetProtection formatRows="0"/>
  <mergeCells count="31">
    <mergeCell ref="C4:E4"/>
    <mergeCell ref="C72:F72"/>
    <mergeCell ref="E71:F71"/>
    <mergeCell ref="E70:F70"/>
    <mergeCell ref="C35:C40"/>
    <mergeCell ref="G61:I61"/>
    <mergeCell ref="G60:I60"/>
    <mergeCell ref="E68:F68"/>
    <mergeCell ref="E69:F69"/>
    <mergeCell ref="G59:I59"/>
    <mergeCell ref="C61:F61"/>
    <mergeCell ref="C60:F60"/>
    <mergeCell ref="C62:F62"/>
    <mergeCell ref="C59:F59"/>
    <mergeCell ref="C41:C46"/>
    <mergeCell ref="D48:E48"/>
    <mergeCell ref="C78:F78"/>
    <mergeCell ref="C77:F77"/>
    <mergeCell ref="C76:F76"/>
    <mergeCell ref="C75:F75"/>
    <mergeCell ref="C6:D6"/>
    <mergeCell ref="C63:D63"/>
    <mergeCell ref="C50:E50"/>
    <mergeCell ref="C57:E57"/>
    <mergeCell ref="E67:F67"/>
    <mergeCell ref="E66:F66"/>
    <mergeCell ref="E65:F65"/>
    <mergeCell ref="E64:F64"/>
    <mergeCell ref="C26:C34"/>
    <mergeCell ref="D74:F74"/>
    <mergeCell ref="C58:F58"/>
  </mergeCells>
  <dataValidations count="1">
    <dataValidation type="list" allowBlank="1" showInputMessage="1" showErrorMessage="1" prompt="Please select" sqref="E18 E20" xr:uid="{1AA6F1CA-C4D5-4C44-924F-EA43C0BB307C}">
      <formula1>"Yes, No, N/A"</formula1>
    </dataValidation>
  </dataValidations>
  <hyperlinks>
    <hyperlink ref="A1" location="Index!A1" display="Index" xr:uid="{C6549E6A-410E-43F1-9927-9197D5B62EF5}"/>
    <hyperlink ref="C75" r:id="rId1" display="https://ec.europa.eu/growth/smes/sme-definition_en" xr:uid="{F5E1A0F1-5D7C-47F3-BAA8-04496D7DAA1A}"/>
    <hyperlink ref="E55" location="'PART 1 (Subcontractors)'!A1" display="Part 1 Subcontractors Table" xr:uid="{7B4A63B6-6D97-4DF6-B2F3-B269A09ECA10}"/>
    <hyperlink ref="H2" location="Section_1A_Potential_Supplier_Information" display="Section 1A Potential Supplier Information" xr:uid="{8D0A8C2D-3FD7-4350-8020-65186317C3AF}"/>
    <hyperlink ref="H3" location="Section_1B_Bidding_Model" display="Section 1B Bidding Model" xr:uid="{33A9FAFF-2F59-4124-976E-80689C5E8650}"/>
    <hyperlink ref="H6" location="Useful_Links" display="Useful Links" xr:uid="{EFB2A91C-837E-4292-8DEF-FF642BFC509A}"/>
    <hyperlink ref="C77" r:id="rId2" display="https://www.gov.uk/government/publications/guidance-to-the-people-with-significant-control-requirements-for-companies-and-limited-liability-partnerships" xr:uid="{7B0CA5EC-958C-4285-BDAE-75EC5F4D07CE}"/>
    <hyperlink ref="F79" location="'PART 1 - Supplier Info'!A1" display="Top of Page" xr:uid="{202E3D6C-78EA-4760-8215-917D2656FB25}"/>
    <hyperlink ref="C78" location="Index!A1" display="Index" xr:uid="{3B1279A8-46EA-4D6A-8131-36BCF7DD6A6A}"/>
    <hyperlink ref="H5" location="Section_1C_Contact_Details_and_Declaration" display="Section 1C Contact Details and Declaration" xr:uid="{CFDD4C6A-B999-4D75-B135-6ED7C9AAD065}"/>
    <hyperlink ref="H4" location="Contact_Details_and_Declaration" display="Contact Details and Declaration" xr:uid="{43495E33-DBB0-444E-B553-7C85A3FE6E2A}"/>
    <hyperlink ref="H50" location="'PART 1 - Supplier Info'!A1" display="Top of Page" xr:uid="{D0074F26-27F5-4018-B014-A18A3485A17E}"/>
    <hyperlink ref="H63" location="'PART 1 - Supplier Info'!A1" display="Top of Page" xr:uid="{FF0ABEFF-684A-4479-9AB8-6E5EAEEEAA71}"/>
  </hyperlinks>
  <pageMargins left="0.7" right="0.7" top="0.75" bottom="0.75" header="0.3" footer="0.3"/>
  <pageSetup paperSize="9" orientation="portrait" r:id="rId3"/>
  <drawing r:id="rId4"/>
  <extLst>
    <ext xmlns:x14="http://schemas.microsoft.com/office/spreadsheetml/2009/9/main" uri="{CCE6A557-97BC-4b89-ADB6-D9C93CAAB3DF}">
      <x14:dataValidations xmlns:xm="http://schemas.microsoft.com/office/excel/2006/main" count="6">
        <x14:dataValidation type="list" allowBlank="1" showInputMessage="1" showErrorMessage="1" prompt="Please select" xr:uid="{889BEB44-2AF3-40A2-994F-CEC099C8511A}">
          <x14:formula1>
            <xm:f>List!$D$7:$D$12</xm:f>
          </x14:formula1>
          <xm:sqref>E51 E54</xm:sqref>
        </x14:dataValidation>
        <x14:dataValidation type="list" allowBlank="1" showInputMessage="1" showErrorMessage="1" xr:uid="{7A9092DE-3C8A-47EE-A016-67C38227EE8F}">
          <x14:formula1>
            <xm:f>List!$F$16:$F$19</xm:f>
          </x14:formula1>
          <xm:sqref>E23</xm:sqref>
        </x14:dataValidation>
        <x14:dataValidation type="list" allowBlank="1" showInputMessage="1" showErrorMessage="1" xr:uid="{FB866F93-FDE5-4F8A-8062-D59E9CB43E10}">
          <x14:formula1>
            <xm:f>List!$D$29:$D$33</xm:f>
          </x14:formula1>
          <xm:sqref>E24</xm:sqref>
        </x14:dataValidation>
        <x14:dataValidation type="list" allowBlank="1" showInputMessage="1" showErrorMessage="1" xr:uid="{59C81F70-4924-499B-A4D2-3F4BEBB1F0C7}">
          <x14:formula1>
            <xm:f>List!$D$38:$D$41</xm:f>
          </x14:formula1>
          <xm:sqref>E49</xm:sqref>
        </x14:dataValidation>
        <x14:dataValidation type="list" allowBlank="1" showInputMessage="1" showErrorMessage="1" xr:uid="{1E91C076-BCC4-48E2-A75B-16FAF25A6FD9}">
          <x14:formula1>
            <xm:f>List!$D$16:$D$22</xm:f>
          </x14:formula1>
          <xm:sqref>E11</xm:sqref>
        </x14:dataValidation>
        <x14:dataValidation type="list" allowBlank="1" showInputMessage="1" showErrorMessage="1" xr:uid="{1ECD1181-29A7-4B3E-99D7-029F88D3447D}">
          <x14:formula1>
            <xm:f>List!$D$38:$D$40</xm:f>
          </x14:formula1>
          <xm:sqref>E33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04922-639D-481F-B5AD-6E591091BDE0}">
  <sheetPr>
    <tabColor theme="4" tint="-0.249977111117893"/>
  </sheetPr>
  <dimension ref="A1:AU46"/>
  <sheetViews>
    <sheetView zoomScaleNormal="100" workbookViewId="0">
      <selection activeCell="L4" sqref="L4"/>
    </sheetView>
  </sheetViews>
  <sheetFormatPr defaultColWidth="8.81640625" defaultRowHeight="14.5" x14ac:dyDescent="0.35"/>
  <cols>
    <col min="1" max="1" width="15.6328125" style="1" customWidth="1"/>
    <col min="2" max="2" width="8.1796875" style="1" customWidth="1"/>
    <col min="3" max="3" width="15.81640625" customWidth="1"/>
    <col min="4" max="4" width="23.453125" customWidth="1"/>
    <col min="5" max="5" width="15.1796875" customWidth="1"/>
    <col min="6" max="6" width="17.81640625" customWidth="1"/>
    <col min="7" max="7" width="16.54296875" customWidth="1"/>
    <col min="8" max="8" width="23.81640625" style="9" customWidth="1"/>
    <col min="9" max="9" width="10.26953125" style="97" customWidth="1"/>
    <col min="10" max="10" width="13.81640625" style="97" customWidth="1"/>
    <col min="11" max="11" width="12.08984375" style="96" customWidth="1"/>
    <col min="12" max="12" width="15.26953125" style="96" customWidth="1"/>
    <col min="13" max="13" width="13.54296875" style="96" customWidth="1"/>
    <col min="14" max="15" width="8.81640625" style="1"/>
    <col min="16" max="16" width="21.08984375" style="1" hidden="1" customWidth="1"/>
    <col min="17" max="17" width="55" style="1" hidden="1" customWidth="1"/>
    <col min="18" max="47" width="8.81640625" style="1"/>
  </cols>
  <sheetData>
    <row r="1" spans="1:47" s="1" customFormat="1" ht="65" customHeight="1" x14ac:dyDescent="0.35">
      <c r="A1" s="141" t="s">
        <v>0</v>
      </c>
      <c r="H1" s="96"/>
      <c r="I1" s="97"/>
      <c r="J1" s="97"/>
      <c r="K1" s="96"/>
      <c r="L1" s="96"/>
      <c r="M1" s="96"/>
    </row>
    <row r="2" spans="1:47" s="1" customFormat="1" ht="26" customHeight="1" x14ac:dyDescent="0.35">
      <c r="H2" s="96"/>
      <c r="I2" s="97"/>
      <c r="J2" s="97"/>
      <c r="K2" s="96"/>
      <c r="L2" s="96"/>
      <c r="M2" s="96"/>
    </row>
    <row r="3" spans="1:47" s="1" customFormat="1" ht="45" customHeight="1" x14ac:dyDescent="0.35">
      <c r="C3" s="589" t="s">
        <v>395</v>
      </c>
      <c r="D3" s="589"/>
      <c r="E3" s="589"/>
      <c r="F3" s="348" t="s">
        <v>550</v>
      </c>
      <c r="G3" s="501" t="s">
        <v>185</v>
      </c>
      <c r="H3" s="600"/>
      <c r="I3" s="600"/>
      <c r="J3" s="600"/>
      <c r="K3" s="96"/>
      <c r="L3" s="96"/>
      <c r="M3" s="96"/>
      <c r="P3" s="176" t="s">
        <v>506</v>
      </c>
      <c r="Q3" s="179"/>
    </row>
    <row r="4" spans="1:47" s="1" customFormat="1" ht="50.5" customHeight="1" x14ac:dyDescent="0.35">
      <c r="C4" s="369" t="s">
        <v>61</v>
      </c>
      <c r="D4" s="598" t="s">
        <v>862</v>
      </c>
      <c r="E4" s="598"/>
      <c r="F4" s="598"/>
      <c r="G4" s="598"/>
      <c r="H4" s="705" t="s">
        <v>863</v>
      </c>
      <c r="I4" s="705"/>
      <c r="J4" s="705"/>
      <c r="K4" s="96"/>
      <c r="L4" s="96"/>
      <c r="M4" s="96"/>
      <c r="P4" s="223" t="s">
        <v>508</v>
      </c>
      <c r="Q4" s="224"/>
    </row>
    <row r="5" spans="1:47" s="104" customFormat="1" ht="68" customHeight="1" x14ac:dyDescent="0.35">
      <c r="C5" s="369" t="s">
        <v>536</v>
      </c>
      <c r="D5" s="598" t="s">
        <v>692</v>
      </c>
      <c r="E5" s="598"/>
      <c r="F5" s="598"/>
      <c r="G5" s="598"/>
      <c r="H5" s="599" t="s">
        <v>949</v>
      </c>
      <c r="I5" s="599"/>
      <c r="J5" s="599"/>
      <c r="K5" s="226"/>
      <c r="L5" s="226"/>
      <c r="M5" s="226"/>
      <c r="P5" s="172"/>
      <c r="Q5" s="163"/>
    </row>
    <row r="6" spans="1:47" s="104" customFormat="1" ht="70.5" customHeight="1" x14ac:dyDescent="0.35">
      <c r="C6" s="369" t="s">
        <v>694</v>
      </c>
      <c r="D6" s="598" t="s">
        <v>948</v>
      </c>
      <c r="E6" s="598"/>
      <c r="F6" s="598"/>
      <c r="G6" s="598"/>
      <c r="H6" s="599" t="s">
        <v>947</v>
      </c>
      <c r="I6" s="599"/>
      <c r="J6" s="599"/>
      <c r="K6" s="226"/>
      <c r="L6" s="226"/>
      <c r="M6" s="226"/>
      <c r="P6" s="172"/>
      <c r="Q6" s="163"/>
    </row>
    <row r="7" spans="1:47" s="104" customFormat="1" ht="37" customHeight="1" x14ac:dyDescent="0.35">
      <c r="C7" s="289"/>
      <c r="D7" s="161"/>
      <c r="E7" s="161"/>
      <c r="F7" s="161"/>
      <c r="G7" s="226"/>
      <c r="H7" s="226"/>
      <c r="I7" s="227"/>
      <c r="J7" s="227"/>
      <c r="K7" s="226"/>
      <c r="L7" s="226"/>
      <c r="M7" s="226"/>
      <c r="P7" s="172"/>
      <c r="Q7" s="163"/>
    </row>
    <row r="8" spans="1:47" s="9" customFormat="1" ht="85.5" customHeight="1" x14ac:dyDescent="0.3">
      <c r="A8" s="96"/>
      <c r="B8" s="96"/>
      <c r="C8" s="701" t="s">
        <v>200</v>
      </c>
      <c r="D8" s="469" t="s">
        <v>693</v>
      </c>
      <c r="E8" s="469" t="s">
        <v>503</v>
      </c>
      <c r="F8" s="469" t="s">
        <v>316</v>
      </c>
      <c r="G8" s="469" t="s">
        <v>317</v>
      </c>
      <c r="H8" s="469" t="s">
        <v>63</v>
      </c>
      <c r="I8" s="469" t="s">
        <v>64</v>
      </c>
      <c r="J8" s="469" t="s">
        <v>65</v>
      </c>
      <c r="K8" s="469" t="s">
        <v>66</v>
      </c>
      <c r="L8" s="469" t="s">
        <v>67</v>
      </c>
      <c r="M8" s="469" t="s">
        <v>318</v>
      </c>
      <c r="N8" s="96"/>
      <c r="O8" s="96"/>
      <c r="P8" s="702" t="s">
        <v>504</v>
      </c>
      <c r="Q8" s="702" t="s">
        <v>505</v>
      </c>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row>
    <row r="9" spans="1:47" s="9" customFormat="1" ht="26" x14ac:dyDescent="0.3">
      <c r="A9" s="96"/>
      <c r="B9" s="157" t="s">
        <v>309</v>
      </c>
      <c r="C9" s="470" t="s">
        <v>370</v>
      </c>
      <c r="D9" s="471"/>
      <c r="E9" s="472">
        <v>0.25</v>
      </c>
      <c r="F9" s="471" t="s">
        <v>371</v>
      </c>
      <c r="G9" s="473" t="s">
        <v>372</v>
      </c>
      <c r="H9" s="471" t="s">
        <v>374</v>
      </c>
      <c r="I9" s="471">
        <v>98612222</v>
      </c>
      <c r="J9" s="471" t="s">
        <v>376</v>
      </c>
      <c r="K9" s="471" t="s">
        <v>375</v>
      </c>
      <c r="L9" s="471" t="s">
        <v>377</v>
      </c>
      <c r="M9" s="471" t="s">
        <v>373</v>
      </c>
      <c r="N9" s="96"/>
      <c r="O9" s="96"/>
      <c r="P9" s="176"/>
      <c r="Q9" s="17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row>
    <row r="10" spans="1:47" s="64" customFormat="1" ht="15.5" x14ac:dyDescent="0.35">
      <c r="A10" s="12"/>
      <c r="B10" s="12"/>
      <c r="C10" s="371"/>
      <c r="D10" s="474"/>
      <c r="E10" s="474"/>
      <c r="F10" s="474"/>
      <c r="G10" s="474"/>
      <c r="H10" s="474"/>
      <c r="I10" s="474"/>
      <c r="J10" s="474"/>
      <c r="K10" s="474"/>
      <c r="L10" s="474"/>
      <c r="M10" s="474"/>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row>
    <row r="11" spans="1:47" s="64" customFormat="1" ht="15.5" x14ac:dyDescent="0.35">
      <c r="A11" s="12"/>
      <c r="B11" s="12"/>
      <c r="C11" s="371"/>
      <c r="D11" s="474"/>
      <c r="E11" s="474"/>
      <c r="F11" s="474"/>
      <c r="G11" s="474"/>
      <c r="H11" s="474"/>
      <c r="I11" s="474"/>
      <c r="J11" s="474"/>
      <c r="K11" s="474"/>
      <c r="L11" s="474"/>
      <c r="M11" s="474"/>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row>
    <row r="12" spans="1:47" s="64" customFormat="1" ht="15.5" x14ac:dyDescent="0.35">
      <c r="A12" s="12"/>
      <c r="B12" s="12"/>
      <c r="C12" s="371"/>
      <c r="D12" s="474"/>
      <c r="E12" s="474"/>
      <c r="F12" s="474"/>
      <c r="G12" s="474"/>
      <c r="H12" s="474"/>
      <c r="I12" s="474"/>
      <c r="J12" s="474"/>
      <c r="K12" s="474"/>
      <c r="L12" s="474"/>
      <c r="M12" s="474"/>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row>
    <row r="13" spans="1:47" s="64" customFormat="1" ht="15.5" x14ac:dyDescent="0.35">
      <c r="A13" s="12"/>
      <c r="B13" s="12"/>
      <c r="C13" s="371"/>
      <c r="D13" s="474"/>
      <c r="E13" s="474"/>
      <c r="F13" s="474"/>
      <c r="G13" s="474"/>
      <c r="H13" s="474"/>
      <c r="I13" s="474"/>
      <c r="J13" s="474"/>
      <c r="K13" s="474"/>
      <c r="L13" s="474"/>
      <c r="M13" s="474"/>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row>
    <row r="14" spans="1:47" s="64" customFormat="1" ht="15.5" x14ac:dyDescent="0.35">
      <c r="A14" s="12"/>
      <c r="B14" s="12"/>
      <c r="C14" s="371"/>
      <c r="D14" s="474"/>
      <c r="E14" s="474"/>
      <c r="F14" s="474"/>
      <c r="G14" s="474"/>
      <c r="H14" s="474"/>
      <c r="I14" s="474"/>
      <c r="J14" s="474"/>
      <c r="K14" s="474"/>
      <c r="L14" s="474"/>
      <c r="M14" s="474"/>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row>
    <row r="15" spans="1:47" s="64" customFormat="1" ht="15.5" x14ac:dyDescent="0.35">
      <c r="A15" s="12"/>
      <c r="B15" s="12"/>
      <c r="C15" s="371"/>
      <c r="D15" s="474"/>
      <c r="E15" s="474"/>
      <c r="F15" s="474"/>
      <c r="G15" s="474"/>
      <c r="H15" s="474"/>
      <c r="I15" s="474"/>
      <c r="J15" s="474"/>
      <c r="K15" s="474"/>
      <c r="L15" s="474"/>
      <c r="M15" s="474"/>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row>
    <row r="16" spans="1:47" s="64" customFormat="1" ht="15.5" x14ac:dyDescent="0.35">
      <c r="A16" s="12"/>
      <c r="B16" s="12"/>
      <c r="C16" s="371"/>
      <c r="D16" s="474"/>
      <c r="E16" s="474"/>
      <c r="F16" s="474"/>
      <c r="G16" s="474"/>
      <c r="H16" s="474"/>
      <c r="I16" s="474"/>
      <c r="J16" s="474"/>
      <c r="K16" s="474"/>
      <c r="L16" s="474"/>
      <c r="M16" s="474"/>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row>
    <row r="17" spans="1:47" s="64" customFormat="1" ht="15.5" x14ac:dyDescent="0.35">
      <c r="A17" s="12"/>
      <c r="B17" s="12"/>
      <c r="C17" s="371"/>
      <c r="D17" s="474"/>
      <c r="E17" s="474"/>
      <c r="F17" s="474"/>
      <c r="G17" s="474"/>
      <c r="H17" s="474"/>
      <c r="I17" s="474"/>
      <c r="J17" s="474"/>
      <c r="K17" s="474"/>
      <c r="L17" s="474"/>
      <c r="M17" s="474"/>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row>
    <row r="18" spans="1:47" s="64" customFormat="1" ht="15.5" x14ac:dyDescent="0.35">
      <c r="A18" s="12"/>
      <c r="B18" s="12"/>
      <c r="C18" s="371"/>
      <c r="D18" s="474"/>
      <c r="E18" s="474"/>
      <c r="F18" s="474"/>
      <c r="G18" s="474"/>
      <c r="H18" s="474"/>
      <c r="I18" s="474"/>
      <c r="J18" s="474"/>
      <c r="K18" s="474"/>
      <c r="L18" s="474"/>
      <c r="M18" s="474"/>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row>
    <row r="19" spans="1:47" s="1" customFormat="1" x14ac:dyDescent="0.35">
      <c r="C19" s="475"/>
      <c r="D19" s="474"/>
      <c r="E19" s="474"/>
      <c r="F19" s="474"/>
      <c r="G19" s="474"/>
      <c r="H19" s="474"/>
      <c r="I19" s="474"/>
      <c r="J19" s="474"/>
      <c r="K19" s="474"/>
      <c r="L19" s="474"/>
      <c r="M19" s="474"/>
    </row>
    <row r="20" spans="1:47" s="1" customFormat="1" x14ac:dyDescent="0.35">
      <c r="C20" s="475"/>
      <c r="D20" s="474"/>
      <c r="E20" s="474"/>
      <c r="F20" s="474"/>
      <c r="G20" s="474"/>
      <c r="H20" s="474"/>
      <c r="I20" s="474"/>
      <c r="J20" s="474"/>
      <c r="K20" s="474"/>
      <c r="L20" s="474"/>
      <c r="M20" s="474"/>
    </row>
    <row r="21" spans="1:47" s="1" customFormat="1" x14ac:dyDescent="0.35">
      <c r="C21" s="475"/>
      <c r="D21" s="474"/>
      <c r="E21" s="474"/>
      <c r="F21" s="474"/>
      <c r="G21" s="474"/>
      <c r="H21" s="474"/>
      <c r="I21" s="474"/>
      <c r="J21" s="474"/>
      <c r="K21" s="474"/>
      <c r="L21" s="474"/>
      <c r="M21" s="474"/>
    </row>
    <row r="22" spans="1:47" s="1" customFormat="1" ht="32.5" customHeight="1" x14ac:dyDescent="0.35">
      <c r="A22" s="703" t="s">
        <v>394</v>
      </c>
      <c r="B22" s="704"/>
      <c r="C22" s="475"/>
      <c r="D22" s="474"/>
      <c r="E22" s="474"/>
      <c r="F22" s="474"/>
      <c r="G22" s="474"/>
      <c r="H22" s="474"/>
      <c r="I22" s="474"/>
      <c r="J22" s="474"/>
      <c r="K22" s="474"/>
      <c r="L22" s="474"/>
      <c r="M22" s="474"/>
    </row>
    <row r="23" spans="1:47" s="1" customFormat="1" x14ac:dyDescent="0.35">
      <c r="C23" s="475"/>
      <c r="D23" s="474"/>
      <c r="E23" s="474"/>
      <c r="F23" s="474"/>
      <c r="G23" s="474"/>
      <c r="H23" s="474"/>
      <c r="I23" s="474"/>
      <c r="J23" s="474"/>
      <c r="K23" s="474"/>
      <c r="L23" s="474"/>
      <c r="M23" s="474"/>
    </row>
    <row r="25" spans="1:47" s="1" customFormat="1" x14ac:dyDescent="0.35">
      <c r="D25" s="96"/>
      <c r="E25" s="96"/>
      <c r="F25" s="96"/>
      <c r="G25" s="96"/>
      <c r="H25" s="96"/>
      <c r="I25" s="97"/>
      <c r="J25" s="97"/>
      <c r="K25" s="96"/>
      <c r="L25" s="96"/>
      <c r="M25" s="96"/>
    </row>
    <row r="26" spans="1:47" s="1" customFormat="1" ht="28" customHeight="1" x14ac:dyDescent="0.35">
      <c r="C26" s="601" t="s">
        <v>0</v>
      </c>
      <c r="D26" s="602"/>
      <c r="E26" s="602"/>
      <c r="F26" s="151"/>
      <c r="G26" s="151"/>
      <c r="H26" s="151"/>
      <c r="I26" s="152"/>
      <c r="J26" s="152"/>
      <c r="K26" s="151"/>
      <c r="L26" s="151"/>
      <c r="M26" s="153" t="s">
        <v>0</v>
      </c>
    </row>
    <row r="27" spans="1:47" s="1" customFormat="1" x14ac:dyDescent="0.35">
      <c r="C27" s="118" t="s">
        <v>314</v>
      </c>
      <c r="D27" s="96"/>
      <c r="E27" s="96"/>
      <c r="F27" s="96"/>
      <c r="G27" s="96"/>
      <c r="H27" s="118" t="s">
        <v>314</v>
      </c>
      <c r="I27" s="97"/>
      <c r="J27" s="97"/>
      <c r="K27" s="96"/>
      <c r="L27" s="96"/>
      <c r="M27" s="131" t="s">
        <v>314</v>
      </c>
    </row>
    <row r="28" spans="1:47" s="1" customFormat="1" x14ac:dyDescent="0.35">
      <c r="H28" s="96"/>
      <c r="I28" s="97"/>
      <c r="J28" s="97"/>
      <c r="K28" s="96"/>
      <c r="L28" s="96"/>
      <c r="M28" s="96"/>
    </row>
    <row r="29" spans="1:47" s="1" customFormat="1" x14ac:dyDescent="0.35">
      <c r="H29" s="96"/>
      <c r="I29" s="97"/>
      <c r="J29" s="97"/>
      <c r="K29" s="96"/>
      <c r="L29" s="96"/>
      <c r="M29" s="96"/>
    </row>
    <row r="30" spans="1:47" s="1" customFormat="1" x14ac:dyDescent="0.35">
      <c r="H30" s="96"/>
      <c r="I30" s="97"/>
      <c r="J30" s="97"/>
      <c r="K30" s="96"/>
      <c r="L30" s="96"/>
      <c r="M30" s="96"/>
    </row>
    <row r="31" spans="1:47" s="1" customFormat="1" x14ac:dyDescent="0.35">
      <c r="H31" s="96"/>
      <c r="I31" s="97"/>
      <c r="J31" s="97"/>
      <c r="K31" s="96"/>
      <c r="L31" s="96"/>
      <c r="M31" s="96"/>
    </row>
    <row r="32" spans="1:47" s="1" customFormat="1" x14ac:dyDescent="0.35">
      <c r="H32" s="96"/>
      <c r="I32" s="97"/>
      <c r="J32" s="97"/>
      <c r="K32" s="96"/>
      <c r="L32" s="96"/>
      <c r="M32" s="96"/>
    </row>
    <row r="33" spans="8:13" s="1" customFormat="1" x14ac:dyDescent="0.35">
      <c r="H33" s="96"/>
      <c r="I33" s="97"/>
      <c r="J33" s="97"/>
      <c r="K33" s="96"/>
      <c r="L33" s="96"/>
      <c r="M33" s="96"/>
    </row>
    <row r="34" spans="8:13" s="1" customFormat="1" x14ac:dyDescent="0.35">
      <c r="H34" s="96"/>
      <c r="I34" s="97"/>
      <c r="J34" s="97"/>
      <c r="K34" s="96"/>
      <c r="L34" s="96"/>
      <c r="M34" s="96"/>
    </row>
    <row r="35" spans="8:13" s="1" customFormat="1" x14ac:dyDescent="0.35">
      <c r="H35" s="96"/>
      <c r="I35" s="97"/>
      <c r="J35" s="97"/>
      <c r="K35" s="96"/>
      <c r="L35" s="96"/>
      <c r="M35" s="96"/>
    </row>
    <row r="36" spans="8:13" s="1" customFormat="1" x14ac:dyDescent="0.35">
      <c r="H36" s="96"/>
      <c r="I36" s="97"/>
      <c r="J36" s="97"/>
      <c r="K36" s="96"/>
      <c r="L36" s="96"/>
      <c r="M36" s="96"/>
    </row>
    <row r="37" spans="8:13" s="1" customFormat="1" x14ac:dyDescent="0.35">
      <c r="H37" s="96"/>
      <c r="I37" s="97"/>
      <c r="J37" s="97"/>
      <c r="K37" s="96"/>
      <c r="L37" s="96"/>
      <c r="M37" s="96"/>
    </row>
    <row r="38" spans="8:13" s="1" customFormat="1" x14ac:dyDescent="0.35">
      <c r="H38" s="96"/>
      <c r="I38" s="97"/>
      <c r="J38" s="97"/>
      <c r="K38" s="96"/>
      <c r="L38" s="96"/>
      <c r="M38" s="96"/>
    </row>
    <row r="39" spans="8:13" s="1" customFormat="1" x14ac:dyDescent="0.35">
      <c r="H39" s="96"/>
      <c r="I39" s="97"/>
      <c r="J39" s="97"/>
      <c r="K39" s="96"/>
      <c r="L39" s="96"/>
      <c r="M39" s="96"/>
    </row>
    <row r="40" spans="8:13" s="1" customFormat="1" x14ac:dyDescent="0.35">
      <c r="H40" s="96"/>
      <c r="I40" s="97"/>
      <c r="J40" s="97"/>
      <c r="K40" s="96"/>
      <c r="L40" s="96"/>
      <c r="M40" s="96"/>
    </row>
    <row r="41" spans="8:13" s="1" customFormat="1" x14ac:dyDescent="0.35">
      <c r="H41" s="96"/>
      <c r="I41" s="97"/>
      <c r="J41" s="97"/>
      <c r="K41" s="96"/>
      <c r="L41" s="96"/>
      <c r="M41" s="96"/>
    </row>
    <row r="42" spans="8:13" s="1" customFormat="1" x14ac:dyDescent="0.35">
      <c r="H42" s="96"/>
      <c r="I42" s="97"/>
      <c r="J42" s="97"/>
      <c r="K42" s="96"/>
      <c r="L42" s="96"/>
      <c r="M42" s="96"/>
    </row>
    <row r="43" spans="8:13" s="1" customFormat="1" x14ac:dyDescent="0.35">
      <c r="H43" s="96"/>
      <c r="I43" s="97"/>
      <c r="J43" s="97"/>
      <c r="K43" s="96"/>
      <c r="L43" s="96"/>
      <c r="M43" s="96"/>
    </row>
    <row r="44" spans="8:13" s="1" customFormat="1" x14ac:dyDescent="0.35">
      <c r="H44" s="96"/>
      <c r="I44" s="97"/>
      <c r="J44" s="97"/>
      <c r="K44" s="96"/>
      <c r="L44" s="96"/>
      <c r="M44" s="96"/>
    </row>
    <row r="45" spans="8:13" s="1" customFormat="1" x14ac:dyDescent="0.35">
      <c r="H45" s="96"/>
      <c r="I45" s="97"/>
      <c r="J45" s="97"/>
      <c r="K45" s="96"/>
      <c r="L45" s="96"/>
      <c r="M45" s="96"/>
    </row>
    <row r="46" spans="8:13" s="1" customFormat="1" x14ac:dyDescent="0.35">
      <c r="H46" s="96"/>
      <c r="I46" s="97"/>
      <c r="J46" s="97"/>
      <c r="K46" s="96"/>
      <c r="L46" s="96"/>
      <c r="M46" s="96"/>
    </row>
  </sheetData>
  <sheetProtection formatRows="0" insertRows="0"/>
  <autoFilter ref="C8:M8" xr:uid="{96B8A8DD-C9CE-4352-B437-3AFA06E36E45}"/>
  <mergeCells count="10">
    <mergeCell ref="H5:J5"/>
    <mergeCell ref="H6:J6"/>
    <mergeCell ref="H4:J4"/>
    <mergeCell ref="H3:J3"/>
    <mergeCell ref="C26:E26"/>
    <mergeCell ref="A22:B22"/>
    <mergeCell ref="C3:E3"/>
    <mergeCell ref="D6:G6"/>
    <mergeCell ref="D4:G4"/>
    <mergeCell ref="D5:G5"/>
  </mergeCells>
  <phoneticPr fontId="49" type="noConversion"/>
  <hyperlinks>
    <hyperlink ref="A1" location="Index!A1" display="Index" xr:uid="{A2232144-BDB4-41FC-8D9F-E30AF52498FF}"/>
    <hyperlink ref="G9" r:id="rId1" xr:uid="{296E1BF0-B4F0-4BA3-8AFB-EFAC0B82CB58}"/>
    <hyperlink ref="M27" location="'PART 1 (Subcontractors)'!A1" display="Top of Page" xr:uid="{27AC2DD8-6F31-48C0-BF3A-B255DA1387D1}"/>
    <hyperlink ref="H27" location="'PART 1 (Subcontractors)'!A1" display="Top of Page" xr:uid="{28E8F920-557C-4B9B-87F7-362D6D995E32}"/>
    <hyperlink ref="C27" location="'PART 1 (Subcontractors)'!A1" display="Top of Page" xr:uid="{9A1B9859-E9A1-4C78-9658-5664C6038D1E}"/>
    <hyperlink ref="C26" location="Index!A1" display="Index" xr:uid="{596AA61D-61EB-4BB5-8F7B-51D17B6C8CA1}"/>
    <hyperlink ref="M26" location="Index!A1" display="Index" xr:uid="{516EBA45-55D7-4F8B-B79E-6CE55689F9F1}"/>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10EB56DC-C4D3-4577-A388-3BF05737A8B2}">
          <x14:formula1>
            <xm:f>List!$D$16:$D$22</xm:f>
          </x14:formula1>
          <xm:sqref>L9:L23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6177C-C46A-4C04-A929-3CDD637D9A48}">
  <sheetPr>
    <tabColor theme="4" tint="-0.249977111117893"/>
  </sheetPr>
  <dimension ref="A1:S68"/>
  <sheetViews>
    <sheetView zoomScale="110" zoomScaleNormal="110" workbookViewId="0">
      <selection activeCell="E19" sqref="E19"/>
    </sheetView>
  </sheetViews>
  <sheetFormatPr defaultColWidth="8.81640625" defaultRowHeight="14.5" x14ac:dyDescent="0.35"/>
  <cols>
    <col min="1" max="1" width="12.7265625" style="1" customWidth="1"/>
    <col min="2" max="2" width="13.1796875" style="1" customWidth="1"/>
    <col min="3" max="3" width="9.26953125" customWidth="1"/>
    <col min="4" max="4" width="52.6328125" customWidth="1"/>
    <col min="5" max="5" width="48.36328125" customWidth="1"/>
    <col min="6" max="6" width="17.90625" style="4" customWidth="1"/>
    <col min="7" max="7" width="38.453125" style="1" customWidth="1"/>
    <col min="8" max="8" width="3.453125" style="1" customWidth="1"/>
    <col min="9" max="9" width="27.08984375" style="3" hidden="1" customWidth="1"/>
    <col min="10" max="10" width="26.1796875" style="5" hidden="1" customWidth="1"/>
    <col min="11" max="11" width="11.90625" style="5" customWidth="1"/>
    <col min="12" max="12" width="10.6328125" style="1" customWidth="1"/>
    <col min="13" max="13" width="11.81640625" style="1" customWidth="1"/>
    <col min="14" max="14" width="11.1796875" style="1" customWidth="1"/>
    <col min="15" max="15" width="12.81640625" style="1" customWidth="1"/>
    <col min="16" max="19" width="8.81640625" style="1"/>
  </cols>
  <sheetData>
    <row r="1" spans="1:11" s="1" customFormat="1" ht="65" customHeight="1" x14ac:dyDescent="0.35">
      <c r="A1" s="141" t="s">
        <v>0</v>
      </c>
      <c r="F1" s="3"/>
      <c r="I1" s="3"/>
      <c r="J1" s="5"/>
      <c r="K1" s="5"/>
    </row>
    <row r="2" spans="1:11" s="345" customFormat="1" ht="23.5" customHeight="1" x14ac:dyDescent="0.35">
      <c r="A2" s="7"/>
      <c r="F2" s="3"/>
      <c r="I2" s="3"/>
      <c r="J2" s="5"/>
      <c r="K2" s="5"/>
    </row>
    <row r="3" spans="1:11" s="7" customFormat="1" ht="77.5" customHeight="1" x14ac:dyDescent="0.35">
      <c r="C3" s="625" t="s">
        <v>778</v>
      </c>
      <c r="D3" s="626"/>
      <c r="E3" s="627"/>
      <c r="F3" s="706"/>
      <c r="I3" s="176" t="s">
        <v>506</v>
      </c>
      <c r="J3" s="179"/>
      <c r="K3" s="11"/>
    </row>
    <row r="4" spans="1:11" s="7" customFormat="1" ht="37.5" customHeight="1" x14ac:dyDescent="0.35">
      <c r="C4" s="608" t="s">
        <v>289</v>
      </c>
      <c r="D4" s="608"/>
      <c r="E4" s="608"/>
      <c r="F4" s="150" t="s">
        <v>290</v>
      </c>
      <c r="I4" s="176" t="s">
        <v>507</v>
      </c>
      <c r="J4" s="179"/>
      <c r="K4" s="11"/>
    </row>
    <row r="5" spans="1:11" s="1" customFormat="1" ht="60" customHeight="1" x14ac:dyDescent="0.35">
      <c r="A5" s="7"/>
      <c r="C5" s="589" t="s">
        <v>585</v>
      </c>
      <c r="D5" s="589"/>
      <c r="E5" s="357" t="s">
        <v>618</v>
      </c>
      <c r="F5" s="348" t="s">
        <v>550</v>
      </c>
      <c r="G5" s="7"/>
      <c r="I5" s="176" t="s">
        <v>508</v>
      </c>
      <c r="J5" s="179"/>
      <c r="K5" s="5"/>
    </row>
    <row r="6" spans="1:11" s="7" customFormat="1" ht="30" customHeight="1" x14ac:dyDescent="0.35">
      <c r="C6" s="356" t="s">
        <v>282</v>
      </c>
      <c r="D6" s="355" t="s">
        <v>6</v>
      </c>
      <c r="E6" s="355" t="s">
        <v>7</v>
      </c>
      <c r="F6" s="348"/>
      <c r="I6" s="176" t="s">
        <v>504</v>
      </c>
      <c r="J6" s="176" t="s">
        <v>505</v>
      </c>
      <c r="K6" s="11"/>
    </row>
    <row r="7" spans="1:11" ht="68" customHeight="1" x14ac:dyDescent="0.35">
      <c r="C7" s="610" t="s">
        <v>89</v>
      </c>
      <c r="D7" s="606" t="s">
        <v>780</v>
      </c>
      <c r="E7" s="606"/>
      <c r="F7" s="404"/>
      <c r="G7" s="7"/>
      <c r="I7" s="176"/>
      <c r="J7" s="176"/>
    </row>
    <row r="8" spans="1:11" ht="27.5" customHeight="1" x14ac:dyDescent="0.35">
      <c r="C8" s="610"/>
      <c r="D8" s="464" t="s">
        <v>284</v>
      </c>
      <c r="E8" s="465"/>
      <c r="F8" s="362" t="s">
        <v>955</v>
      </c>
      <c r="G8" s="7"/>
      <c r="I8" s="179"/>
      <c r="J8" s="179"/>
    </row>
    <row r="9" spans="1:11" ht="20.5" customHeight="1" x14ac:dyDescent="0.35">
      <c r="C9" s="610"/>
      <c r="D9" s="464" t="s">
        <v>285</v>
      </c>
      <c r="E9" s="465"/>
      <c r="F9" s="362" t="s">
        <v>955</v>
      </c>
      <c r="G9" s="7"/>
      <c r="I9" s="179"/>
      <c r="J9" s="179"/>
    </row>
    <row r="10" spans="1:11" x14ac:dyDescent="0.35">
      <c r="C10" s="610"/>
      <c r="D10" s="464" t="s">
        <v>286</v>
      </c>
      <c r="E10" s="465"/>
      <c r="F10" s="362" t="s">
        <v>955</v>
      </c>
      <c r="G10" s="7"/>
      <c r="I10" s="179"/>
      <c r="J10" s="179"/>
    </row>
    <row r="11" spans="1:11" x14ac:dyDescent="0.35">
      <c r="C11" s="610"/>
      <c r="D11" s="464" t="s">
        <v>90</v>
      </c>
      <c r="E11" s="465"/>
      <c r="F11" s="362" t="s">
        <v>955</v>
      </c>
      <c r="G11" s="7"/>
      <c r="I11" s="179"/>
      <c r="J11" s="179"/>
    </row>
    <row r="12" spans="1:11" x14ac:dyDescent="0.35">
      <c r="C12" s="610"/>
      <c r="D12" s="464" t="s">
        <v>91</v>
      </c>
      <c r="E12" s="465"/>
      <c r="F12" s="362" t="s">
        <v>955</v>
      </c>
      <c r="G12" s="7"/>
      <c r="I12" s="179"/>
      <c r="J12" s="179"/>
    </row>
    <row r="13" spans="1:11" x14ac:dyDescent="0.35">
      <c r="C13" s="610"/>
      <c r="D13" s="464" t="s">
        <v>92</v>
      </c>
      <c r="E13" s="465"/>
      <c r="F13" s="362" t="s">
        <v>955</v>
      </c>
      <c r="G13" s="7"/>
      <c r="I13" s="179"/>
      <c r="J13" s="179"/>
    </row>
    <row r="14" spans="1:11" ht="83" customHeight="1" x14ac:dyDescent="0.35">
      <c r="C14" s="607" t="s">
        <v>93</v>
      </c>
      <c r="D14" s="464" t="s">
        <v>660</v>
      </c>
      <c r="E14" s="474"/>
      <c r="F14" s="494" t="s">
        <v>568</v>
      </c>
      <c r="I14" s="179"/>
      <c r="J14" s="179"/>
    </row>
    <row r="15" spans="1:11" ht="41" customHeight="1" x14ac:dyDescent="0.35">
      <c r="C15" s="607"/>
      <c r="D15" s="464" t="s">
        <v>94</v>
      </c>
      <c r="E15" s="466"/>
      <c r="F15" s="316" t="s">
        <v>185</v>
      </c>
      <c r="I15" s="179"/>
      <c r="J15" s="179"/>
    </row>
    <row r="16" spans="1:11" ht="49.5" customHeight="1" x14ac:dyDescent="0.35">
      <c r="C16" s="607"/>
      <c r="D16" s="464" t="s">
        <v>95</v>
      </c>
      <c r="E16" s="466"/>
      <c r="F16" s="316" t="s">
        <v>185</v>
      </c>
      <c r="I16" s="179"/>
      <c r="J16" s="179"/>
    </row>
    <row r="17" spans="1:19" ht="61" customHeight="1" x14ac:dyDescent="0.35">
      <c r="C17" s="607"/>
      <c r="D17" s="464" t="s">
        <v>96</v>
      </c>
      <c r="E17" s="466"/>
      <c r="F17" s="316" t="s">
        <v>185</v>
      </c>
      <c r="I17" s="179"/>
      <c r="J17" s="179"/>
    </row>
    <row r="18" spans="1:19" ht="66.5" customHeight="1" x14ac:dyDescent="0.35">
      <c r="C18" s="522" t="s">
        <v>951</v>
      </c>
      <c r="D18" s="387" t="s">
        <v>605</v>
      </c>
      <c r="E18" s="465"/>
      <c r="F18" s="362" t="s">
        <v>579</v>
      </c>
      <c r="G18" s="7"/>
      <c r="I18" s="179"/>
      <c r="J18" s="179"/>
    </row>
    <row r="19" spans="1:19" ht="66.5" customHeight="1" x14ac:dyDescent="0.35">
      <c r="A19" s="345"/>
      <c r="B19" s="345"/>
      <c r="C19" s="522" t="s">
        <v>953</v>
      </c>
      <c r="D19" s="387" t="s">
        <v>954</v>
      </c>
      <c r="E19" s="474"/>
      <c r="F19" s="567" t="s">
        <v>568</v>
      </c>
      <c r="G19" s="7"/>
      <c r="H19" s="345"/>
      <c r="I19" s="179"/>
      <c r="J19" s="179"/>
      <c r="L19" s="345"/>
      <c r="M19" s="345"/>
      <c r="N19" s="345"/>
      <c r="O19" s="345"/>
      <c r="P19" s="345"/>
      <c r="Q19" s="345"/>
      <c r="R19" s="345"/>
      <c r="S19" s="345"/>
    </row>
    <row r="20" spans="1:19" ht="128" customHeight="1" x14ac:dyDescent="0.35">
      <c r="C20" s="523" t="s">
        <v>587</v>
      </c>
      <c r="D20" s="467" t="s">
        <v>798</v>
      </c>
      <c r="E20" s="465"/>
      <c r="F20" s="362" t="s">
        <v>955</v>
      </c>
      <c r="I20" s="179"/>
      <c r="J20" s="179"/>
    </row>
    <row r="21" spans="1:19" ht="101.5" customHeight="1" x14ac:dyDescent="0.35">
      <c r="C21" s="523" t="s">
        <v>864</v>
      </c>
      <c r="D21" s="467" t="s">
        <v>588</v>
      </c>
      <c r="E21" s="416"/>
      <c r="F21" s="316" t="s">
        <v>568</v>
      </c>
      <c r="I21" s="179"/>
      <c r="J21" s="179"/>
    </row>
    <row r="22" spans="1:19" ht="53" customHeight="1" x14ac:dyDescent="0.35">
      <c r="C22" s="258"/>
      <c r="D22" s="609" t="s">
        <v>586</v>
      </c>
      <c r="E22" s="609"/>
      <c r="F22" s="172"/>
      <c r="I22" s="163"/>
      <c r="J22" s="163"/>
    </row>
    <row r="23" spans="1:19" s="1" customFormat="1" ht="25" customHeight="1" x14ac:dyDescent="0.35">
      <c r="C23" s="603" t="s">
        <v>0</v>
      </c>
      <c r="D23" s="604"/>
      <c r="E23" s="604"/>
      <c r="F23" s="605"/>
      <c r="I23" s="3"/>
      <c r="J23" s="5"/>
      <c r="K23" s="5"/>
    </row>
    <row r="24" spans="1:19" s="128" customFormat="1" x14ac:dyDescent="0.35">
      <c r="F24" s="131" t="s">
        <v>314</v>
      </c>
      <c r="J24" s="132"/>
      <c r="K24" s="132"/>
    </row>
    <row r="25" spans="1:19" s="1" customFormat="1" x14ac:dyDescent="0.35">
      <c r="F25" s="3"/>
      <c r="I25" s="3"/>
      <c r="J25" s="5"/>
      <c r="K25" s="5"/>
    </row>
    <row r="26" spans="1:19" s="1" customFormat="1" x14ac:dyDescent="0.35">
      <c r="F26" s="3"/>
      <c r="I26" s="3"/>
      <c r="J26" s="5"/>
      <c r="K26" s="5"/>
    </row>
    <row r="27" spans="1:19" s="1" customFormat="1" x14ac:dyDescent="0.35">
      <c r="F27" s="3"/>
      <c r="I27" s="3"/>
      <c r="J27" s="5"/>
      <c r="K27" s="5"/>
    </row>
    <row r="28" spans="1:19" s="1" customFormat="1" x14ac:dyDescent="0.35">
      <c r="F28" s="3"/>
      <c r="I28" s="3"/>
      <c r="J28" s="5"/>
      <c r="K28" s="5"/>
    </row>
    <row r="29" spans="1:19" s="1" customFormat="1" x14ac:dyDescent="0.35">
      <c r="F29" s="3"/>
      <c r="I29" s="3"/>
      <c r="J29" s="5"/>
      <c r="K29" s="5"/>
    </row>
    <row r="30" spans="1:19" s="1" customFormat="1" x14ac:dyDescent="0.35">
      <c r="F30" s="3"/>
      <c r="I30" s="3"/>
      <c r="J30" s="5"/>
      <c r="K30" s="5"/>
    </row>
    <row r="31" spans="1:19" s="1" customFormat="1" x14ac:dyDescent="0.35">
      <c r="F31" s="3"/>
      <c r="I31" s="3"/>
      <c r="J31" s="5"/>
      <c r="K31" s="5"/>
    </row>
    <row r="32" spans="1:19" s="1" customFormat="1" x14ac:dyDescent="0.35">
      <c r="F32" s="3"/>
      <c r="I32" s="3"/>
      <c r="J32" s="5"/>
      <c r="K32" s="5"/>
    </row>
    <row r="33" spans="6:11" s="1" customFormat="1" x14ac:dyDescent="0.35">
      <c r="F33" s="3"/>
      <c r="I33" s="3"/>
      <c r="J33" s="5"/>
      <c r="K33" s="5"/>
    </row>
    <row r="34" spans="6:11" s="1" customFormat="1" x14ac:dyDescent="0.35">
      <c r="F34" s="3"/>
      <c r="I34" s="3"/>
      <c r="J34" s="5"/>
      <c r="K34" s="5"/>
    </row>
    <row r="35" spans="6:11" s="1" customFormat="1" x14ac:dyDescent="0.35">
      <c r="F35" s="3"/>
      <c r="I35" s="3"/>
      <c r="J35" s="5"/>
      <c r="K35" s="5"/>
    </row>
    <row r="36" spans="6:11" s="1" customFormat="1" x14ac:dyDescent="0.35">
      <c r="F36" s="3"/>
      <c r="I36" s="3"/>
      <c r="J36" s="5"/>
      <c r="K36" s="5"/>
    </row>
    <row r="37" spans="6:11" s="1" customFormat="1" x14ac:dyDescent="0.35">
      <c r="F37" s="3"/>
      <c r="I37" s="3"/>
      <c r="J37" s="5"/>
      <c r="K37" s="5"/>
    </row>
    <row r="38" spans="6:11" s="1" customFormat="1" x14ac:dyDescent="0.35">
      <c r="F38" s="3"/>
      <c r="I38" s="3"/>
      <c r="J38" s="5"/>
      <c r="K38" s="5"/>
    </row>
    <row r="39" spans="6:11" s="1" customFormat="1" x14ac:dyDescent="0.35">
      <c r="F39" s="3"/>
      <c r="I39" s="3"/>
      <c r="J39" s="5"/>
      <c r="K39" s="5"/>
    </row>
    <row r="40" spans="6:11" s="1" customFormat="1" x14ac:dyDescent="0.35">
      <c r="F40" s="3"/>
      <c r="I40" s="3"/>
      <c r="J40" s="5"/>
      <c r="K40" s="5"/>
    </row>
    <row r="41" spans="6:11" s="1" customFormat="1" x14ac:dyDescent="0.35">
      <c r="F41" s="3"/>
      <c r="I41" s="3"/>
      <c r="J41" s="5"/>
      <c r="K41" s="5"/>
    </row>
    <row r="42" spans="6:11" s="1" customFormat="1" x14ac:dyDescent="0.35">
      <c r="F42" s="3"/>
      <c r="I42" s="3"/>
      <c r="J42" s="5"/>
      <c r="K42" s="5"/>
    </row>
    <row r="43" spans="6:11" s="1" customFormat="1" x14ac:dyDescent="0.35">
      <c r="F43" s="3"/>
      <c r="I43" s="3"/>
      <c r="J43" s="5"/>
      <c r="K43" s="5"/>
    </row>
    <row r="44" spans="6:11" s="1" customFormat="1" x14ac:dyDescent="0.35">
      <c r="F44" s="3"/>
      <c r="I44" s="3"/>
      <c r="J44" s="5"/>
      <c r="K44" s="5"/>
    </row>
    <row r="45" spans="6:11" s="1" customFormat="1" x14ac:dyDescent="0.35">
      <c r="F45" s="3"/>
      <c r="I45" s="3"/>
      <c r="J45" s="5"/>
      <c r="K45" s="5"/>
    </row>
    <row r="46" spans="6:11" s="1" customFormat="1" x14ac:dyDescent="0.35">
      <c r="F46" s="3"/>
      <c r="I46" s="3"/>
      <c r="J46" s="5"/>
      <c r="K46" s="5"/>
    </row>
    <row r="47" spans="6:11" s="1" customFormat="1" x14ac:dyDescent="0.35">
      <c r="F47" s="3"/>
      <c r="I47" s="3"/>
      <c r="J47" s="5"/>
      <c r="K47" s="5"/>
    </row>
    <row r="48" spans="6:11" s="1" customFormat="1" x14ac:dyDescent="0.35">
      <c r="F48" s="3"/>
      <c r="I48" s="3"/>
      <c r="J48" s="5"/>
      <c r="K48" s="5"/>
    </row>
    <row r="49" spans="6:11" s="1" customFormat="1" x14ac:dyDescent="0.35">
      <c r="F49" s="3"/>
      <c r="I49" s="3"/>
      <c r="J49" s="5"/>
      <c r="K49" s="5"/>
    </row>
    <row r="50" spans="6:11" s="1" customFormat="1" x14ac:dyDescent="0.35">
      <c r="F50" s="3"/>
      <c r="I50" s="3"/>
      <c r="J50" s="5"/>
      <c r="K50" s="5"/>
    </row>
    <row r="51" spans="6:11" s="1" customFormat="1" x14ac:dyDescent="0.35">
      <c r="F51" s="3"/>
      <c r="I51" s="3"/>
      <c r="J51" s="5"/>
      <c r="K51" s="5"/>
    </row>
    <row r="52" spans="6:11" s="1" customFormat="1" x14ac:dyDescent="0.35">
      <c r="F52" s="3"/>
      <c r="I52" s="3"/>
      <c r="J52" s="5"/>
      <c r="K52" s="5"/>
    </row>
    <row r="53" spans="6:11" s="1" customFormat="1" x14ac:dyDescent="0.35">
      <c r="F53" s="3"/>
      <c r="I53" s="3"/>
      <c r="J53" s="5"/>
      <c r="K53" s="5"/>
    </row>
    <row r="54" spans="6:11" s="1" customFormat="1" x14ac:dyDescent="0.35">
      <c r="F54" s="3"/>
      <c r="I54" s="3"/>
      <c r="J54" s="5"/>
      <c r="K54" s="5"/>
    </row>
    <row r="55" spans="6:11" s="1" customFormat="1" x14ac:dyDescent="0.35">
      <c r="F55" s="3"/>
      <c r="I55" s="3"/>
      <c r="J55" s="5"/>
      <c r="K55" s="5"/>
    </row>
    <row r="56" spans="6:11" s="1" customFormat="1" x14ac:dyDescent="0.35">
      <c r="F56" s="3"/>
      <c r="I56" s="3"/>
      <c r="J56" s="5"/>
      <c r="K56" s="5"/>
    </row>
    <row r="57" spans="6:11" s="1" customFormat="1" x14ac:dyDescent="0.35">
      <c r="F57" s="3"/>
      <c r="I57" s="3"/>
      <c r="J57" s="5"/>
      <c r="K57" s="5"/>
    </row>
    <row r="58" spans="6:11" s="1" customFormat="1" x14ac:dyDescent="0.35">
      <c r="F58" s="3"/>
      <c r="I58" s="3"/>
      <c r="J58" s="5"/>
      <c r="K58" s="5"/>
    </row>
    <row r="59" spans="6:11" s="1" customFormat="1" x14ac:dyDescent="0.35">
      <c r="F59" s="3"/>
      <c r="I59" s="3"/>
      <c r="J59" s="5"/>
      <c r="K59" s="5"/>
    </row>
    <row r="60" spans="6:11" s="1" customFormat="1" x14ac:dyDescent="0.35">
      <c r="F60" s="3"/>
      <c r="I60" s="3"/>
      <c r="J60" s="5"/>
      <c r="K60" s="5"/>
    </row>
    <row r="61" spans="6:11" s="1" customFormat="1" x14ac:dyDescent="0.35">
      <c r="F61" s="3"/>
      <c r="I61" s="3"/>
      <c r="J61" s="5"/>
      <c r="K61" s="5"/>
    </row>
    <row r="62" spans="6:11" s="1" customFormat="1" x14ac:dyDescent="0.35">
      <c r="F62" s="3"/>
      <c r="I62" s="3"/>
      <c r="J62" s="5"/>
      <c r="K62" s="5"/>
    </row>
    <row r="63" spans="6:11" s="1" customFormat="1" x14ac:dyDescent="0.35">
      <c r="F63" s="3"/>
      <c r="I63" s="3"/>
      <c r="J63" s="5"/>
      <c r="K63" s="5"/>
    </row>
    <row r="64" spans="6:11" s="1" customFormat="1" x14ac:dyDescent="0.35">
      <c r="F64" s="3"/>
      <c r="I64" s="3"/>
      <c r="J64" s="5"/>
      <c r="K64" s="5"/>
    </row>
    <row r="65" spans="6:11" s="1" customFormat="1" x14ac:dyDescent="0.35">
      <c r="F65" s="3"/>
      <c r="I65" s="3"/>
      <c r="J65" s="5"/>
      <c r="K65" s="5"/>
    </row>
    <row r="66" spans="6:11" s="1" customFormat="1" x14ac:dyDescent="0.35">
      <c r="F66" s="3"/>
      <c r="I66" s="3"/>
      <c r="J66" s="5"/>
      <c r="K66" s="5"/>
    </row>
    <row r="67" spans="6:11" s="1" customFormat="1" x14ac:dyDescent="0.35">
      <c r="F67" s="3"/>
      <c r="I67" s="3"/>
      <c r="J67" s="5"/>
      <c r="K67" s="5"/>
    </row>
    <row r="68" spans="6:11" s="1" customFormat="1" x14ac:dyDescent="0.35">
      <c r="F68" s="3"/>
      <c r="I68" s="3"/>
      <c r="J68" s="5"/>
      <c r="K68" s="5"/>
    </row>
  </sheetData>
  <sheetProtection formatRows="0"/>
  <mergeCells count="8">
    <mergeCell ref="C23:F23"/>
    <mergeCell ref="D7:E7"/>
    <mergeCell ref="C14:C17"/>
    <mergeCell ref="C5:D5"/>
    <mergeCell ref="C4:E4"/>
    <mergeCell ref="D22:E22"/>
    <mergeCell ref="C7:C13"/>
    <mergeCell ref="C3:E3"/>
  </mergeCells>
  <dataValidations count="1">
    <dataValidation type="list" allowBlank="1" showInputMessage="1" showErrorMessage="1" prompt="Please select" sqref="E20" xr:uid="{D7A19F43-4264-4C4C-8D0E-CC8913C4BCF0}">
      <formula1>"Yes, No"</formula1>
    </dataValidation>
  </dataValidations>
  <hyperlinks>
    <hyperlink ref="A1" location="Index!A1" display="Index" xr:uid="{BF6266D3-94C7-4D09-BDD9-150E0B5C359F}"/>
    <hyperlink ref="C4:E4" r:id="rId1" display="Full details of the Procurement Regulations and clause can be found :  Procurement Regulations PCR 2015" xr:uid="{45766670-35D9-4909-A5EE-A75C8A05CB67}"/>
    <hyperlink ref="F4" r:id="rId2" xr:uid="{8B5B00A5-2668-49B6-B342-0622A45E2339}"/>
    <hyperlink ref="F24" location="'PART 2 Section 2'!A1" display="Top of Page" xr:uid="{30162823-B383-4E42-8EEF-287C768EC806}"/>
    <hyperlink ref="C23" location="Index!A1" display="Index" xr:uid="{53F3F0CA-1C27-464A-A64C-490E2940E345}"/>
  </hyperlinks>
  <pageMargins left="0.7" right="0.7" top="0.75" bottom="0.75" header="0.3" footer="0.3"/>
  <pageSetup paperSize="9"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CEC1C046-D35A-4033-931E-FCE189DE639D}">
          <x14:formula1>
            <xm:f>List!$D$7:$D$10</xm:f>
          </x14:formula1>
          <xm:sqref>E8:E13 E18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3A9C5-4F2E-49E6-9369-BF21EAAF1A54}">
  <sheetPr>
    <tabColor theme="4" tint="-0.249977111117893"/>
  </sheetPr>
  <dimension ref="A1:T82"/>
  <sheetViews>
    <sheetView zoomScaleNormal="100" workbookViewId="0">
      <selection activeCell="I6" sqref="I6"/>
    </sheetView>
  </sheetViews>
  <sheetFormatPr defaultColWidth="8.81640625" defaultRowHeight="14.5" x14ac:dyDescent="0.35"/>
  <cols>
    <col min="1" max="2" width="15.6328125" style="1" customWidth="1"/>
    <col min="3" max="3" width="9.26953125" customWidth="1"/>
    <col min="4" max="4" width="58.54296875" customWidth="1"/>
    <col min="5" max="5" width="55.26953125" customWidth="1"/>
    <col min="6" max="6" width="18.1796875" style="4" customWidth="1"/>
    <col min="7" max="7" width="2.36328125" style="1" customWidth="1"/>
    <col min="8" max="8" width="19" style="1" customWidth="1"/>
    <col min="9" max="9" width="8.08984375" style="1" customWidth="1"/>
    <col min="10" max="10" width="29.08984375" style="3" hidden="1" customWidth="1"/>
    <col min="11" max="11" width="26.1796875" style="5" hidden="1" customWidth="1"/>
    <col min="12" max="12" width="11.90625" style="5" customWidth="1"/>
    <col min="13" max="13" width="10.6328125" style="1" customWidth="1"/>
    <col min="14" max="14" width="11.81640625" style="1" customWidth="1"/>
    <col min="15" max="15" width="11.1796875" style="1" customWidth="1"/>
    <col min="16" max="16" width="12.81640625" style="1" customWidth="1"/>
    <col min="17" max="20" width="8.81640625" style="1"/>
  </cols>
  <sheetData>
    <row r="1" spans="1:12" s="1" customFormat="1" ht="75.5" customHeight="1" x14ac:dyDescent="0.35">
      <c r="A1" s="141" t="s">
        <v>0</v>
      </c>
      <c r="F1" s="3"/>
      <c r="H1" s="30" t="s">
        <v>950</v>
      </c>
      <c r="J1" s="176" t="s">
        <v>506</v>
      </c>
      <c r="K1" s="179"/>
      <c r="L1" s="5"/>
    </row>
    <row r="2" spans="1:12" s="345" customFormat="1" ht="16" customHeight="1" x14ac:dyDescent="0.35">
      <c r="F2" s="3"/>
      <c r="G2" s="3"/>
      <c r="H2" s="3"/>
      <c r="I2" s="3"/>
      <c r="J2" s="3"/>
      <c r="K2" s="3"/>
      <c r="L2" s="5"/>
    </row>
    <row r="3" spans="1:12" s="1" customFormat="1" ht="94.5" customHeight="1" x14ac:dyDescent="0.35">
      <c r="C3" s="625" t="s">
        <v>952</v>
      </c>
      <c r="D3" s="626"/>
      <c r="E3" s="627"/>
      <c r="F3" s="706"/>
      <c r="H3" s="156" t="s">
        <v>290</v>
      </c>
      <c r="J3" s="176" t="s">
        <v>507</v>
      </c>
      <c r="K3" s="179"/>
      <c r="L3" s="5"/>
    </row>
    <row r="4" spans="1:12" s="345" customFormat="1" ht="19.5" customHeight="1" x14ac:dyDescent="0.35">
      <c r="C4" s="342"/>
      <c r="D4" s="342"/>
      <c r="E4" s="342"/>
      <c r="F4" s="342"/>
      <c r="J4" s="348"/>
      <c r="K4" s="179"/>
      <c r="L4" s="5"/>
    </row>
    <row r="5" spans="1:12" s="1" customFormat="1" ht="60" customHeight="1" x14ac:dyDescent="0.35">
      <c r="C5" s="589" t="s">
        <v>589</v>
      </c>
      <c r="D5" s="589"/>
      <c r="E5" s="357" t="s">
        <v>280</v>
      </c>
      <c r="F5" s="348" t="s">
        <v>550</v>
      </c>
      <c r="J5" s="176" t="s">
        <v>508</v>
      </c>
      <c r="K5" s="179"/>
      <c r="L5" s="5"/>
    </row>
    <row r="6" spans="1:12" s="1" customFormat="1" ht="30" customHeight="1" x14ac:dyDescent="0.35">
      <c r="C6" s="443" t="s">
        <v>282</v>
      </c>
      <c r="D6" s="443" t="s">
        <v>6</v>
      </c>
      <c r="E6" s="443" t="s">
        <v>7</v>
      </c>
      <c r="F6" s="348"/>
      <c r="J6" s="176" t="s">
        <v>504</v>
      </c>
      <c r="K6" s="176" t="s">
        <v>505</v>
      </c>
      <c r="L6" s="5"/>
    </row>
    <row r="7" spans="1:12" s="1" customFormat="1" ht="74.5" customHeight="1" x14ac:dyDescent="0.35">
      <c r="C7" s="524">
        <v>3.1</v>
      </c>
      <c r="D7" s="611" t="s">
        <v>590</v>
      </c>
      <c r="E7" s="611"/>
      <c r="F7" s="348"/>
      <c r="J7" s="176"/>
      <c r="K7" s="176"/>
      <c r="L7" s="5"/>
    </row>
    <row r="8" spans="1:12" s="1" customFormat="1" ht="15.5" x14ac:dyDescent="0.35">
      <c r="C8" s="387" t="s">
        <v>591</v>
      </c>
      <c r="D8" s="314" t="s">
        <v>97</v>
      </c>
      <c r="E8" s="465" t="s">
        <v>4</v>
      </c>
      <c r="F8" s="362" t="s">
        <v>955</v>
      </c>
      <c r="J8" s="179"/>
      <c r="K8" s="179"/>
      <c r="L8" s="5"/>
    </row>
    <row r="9" spans="1:12" s="1" customFormat="1" ht="15.5" x14ac:dyDescent="0.35">
      <c r="C9" s="387" t="s">
        <v>592</v>
      </c>
      <c r="D9" s="313" t="s">
        <v>98</v>
      </c>
      <c r="E9" s="465" t="s">
        <v>3</v>
      </c>
      <c r="F9" s="362" t="s">
        <v>955</v>
      </c>
      <c r="J9" s="179"/>
      <c r="K9" s="179"/>
      <c r="L9" s="5"/>
    </row>
    <row r="10" spans="1:12" s="1" customFormat="1" ht="15.5" x14ac:dyDescent="0.35">
      <c r="C10" s="526" t="s">
        <v>99</v>
      </c>
      <c r="D10" s="313" t="s">
        <v>100</v>
      </c>
      <c r="E10" s="465" t="s">
        <v>4</v>
      </c>
      <c r="F10" s="362" t="s">
        <v>606</v>
      </c>
      <c r="J10" s="179"/>
      <c r="K10" s="179"/>
      <c r="L10" s="5"/>
    </row>
    <row r="11" spans="1:12" s="1" customFormat="1" ht="93" x14ac:dyDescent="0.35">
      <c r="C11" s="526" t="s">
        <v>101</v>
      </c>
      <c r="D11" s="314" t="s">
        <v>102</v>
      </c>
      <c r="E11" s="465" t="s">
        <v>4</v>
      </c>
      <c r="F11" s="362" t="s">
        <v>955</v>
      </c>
      <c r="J11" s="179"/>
      <c r="K11" s="179"/>
      <c r="L11" s="5"/>
    </row>
    <row r="12" spans="1:12" s="1" customFormat="1" ht="15.5" x14ac:dyDescent="0.35">
      <c r="C12" s="526" t="s">
        <v>103</v>
      </c>
      <c r="D12" s="313" t="s">
        <v>104</v>
      </c>
      <c r="E12" s="465"/>
      <c r="F12" s="362" t="s">
        <v>955</v>
      </c>
      <c r="J12" s="179"/>
      <c r="K12" s="179"/>
      <c r="L12" s="5"/>
    </row>
    <row r="13" spans="1:12" s="1" customFormat="1" ht="38.5" customHeight="1" x14ac:dyDescent="0.35">
      <c r="C13" s="526" t="s">
        <v>105</v>
      </c>
      <c r="D13" s="314" t="s">
        <v>106</v>
      </c>
      <c r="E13" s="465"/>
      <c r="F13" s="362" t="s">
        <v>955</v>
      </c>
      <c r="J13" s="179"/>
      <c r="K13" s="179"/>
      <c r="L13" s="5"/>
    </row>
    <row r="14" spans="1:12" s="1" customFormat="1" ht="52" customHeight="1" x14ac:dyDescent="0.35">
      <c r="C14" s="526" t="s">
        <v>107</v>
      </c>
      <c r="D14" s="314" t="s">
        <v>108</v>
      </c>
      <c r="E14" s="465"/>
      <c r="F14" s="362" t="s">
        <v>955</v>
      </c>
      <c r="J14" s="179"/>
      <c r="K14" s="179"/>
      <c r="L14" s="5"/>
    </row>
    <row r="15" spans="1:12" s="1" customFormat="1" ht="31" x14ac:dyDescent="0.35">
      <c r="C15" s="526" t="s">
        <v>109</v>
      </c>
      <c r="D15" s="314" t="s">
        <v>110</v>
      </c>
      <c r="E15" s="465"/>
      <c r="F15" s="362" t="s">
        <v>955</v>
      </c>
      <c r="J15" s="179"/>
      <c r="K15" s="179"/>
      <c r="L15" s="5"/>
    </row>
    <row r="16" spans="1:12" s="1" customFormat="1" ht="97" customHeight="1" x14ac:dyDescent="0.35">
      <c r="C16" s="526" t="s">
        <v>111</v>
      </c>
      <c r="D16" s="314" t="s">
        <v>112</v>
      </c>
      <c r="E16" s="465"/>
      <c r="F16" s="362" t="s">
        <v>955</v>
      </c>
      <c r="J16" s="179"/>
      <c r="K16" s="179"/>
      <c r="L16" s="5"/>
    </row>
    <row r="17" spans="3:12" s="1" customFormat="1" ht="26.5" customHeight="1" x14ac:dyDescent="0.35">
      <c r="C17" s="468" t="s">
        <v>602</v>
      </c>
      <c r="D17" s="391" t="s">
        <v>593</v>
      </c>
      <c r="E17" s="468"/>
      <c r="F17" s="397"/>
      <c r="J17" s="179"/>
      <c r="K17" s="179"/>
      <c r="L17" s="5"/>
    </row>
    <row r="18" spans="3:12" s="1" customFormat="1" ht="66" customHeight="1" x14ac:dyDescent="0.35">
      <c r="C18" s="526" t="s">
        <v>601</v>
      </c>
      <c r="D18" s="314" t="s">
        <v>594</v>
      </c>
      <c r="E18" s="465"/>
      <c r="F18" s="362" t="s">
        <v>955</v>
      </c>
      <c r="J18" s="179"/>
      <c r="K18" s="179"/>
      <c r="L18" s="5"/>
    </row>
    <row r="19" spans="3:12" s="1" customFormat="1" ht="24" customHeight="1" x14ac:dyDescent="0.35">
      <c r="C19" s="526" t="s">
        <v>600</v>
      </c>
      <c r="D19" s="314" t="s">
        <v>595</v>
      </c>
      <c r="E19" s="465"/>
      <c r="F19" s="362" t="s">
        <v>955</v>
      </c>
      <c r="J19" s="179"/>
      <c r="K19" s="179"/>
      <c r="L19" s="5"/>
    </row>
    <row r="20" spans="3:12" s="1" customFormat="1" ht="52" customHeight="1" x14ac:dyDescent="0.35">
      <c r="C20" s="526" t="s">
        <v>599</v>
      </c>
      <c r="D20" s="314" t="s">
        <v>596</v>
      </c>
      <c r="E20" s="465"/>
      <c r="F20" s="362" t="s">
        <v>568</v>
      </c>
      <c r="J20" s="179"/>
      <c r="K20" s="179"/>
      <c r="L20" s="5"/>
    </row>
    <row r="21" spans="3:12" s="1" customFormat="1" ht="103" customHeight="1" x14ac:dyDescent="0.35">
      <c r="C21" s="526" t="s">
        <v>598</v>
      </c>
      <c r="D21" s="314" t="s">
        <v>597</v>
      </c>
      <c r="E21" s="465"/>
      <c r="F21" s="362" t="s">
        <v>955</v>
      </c>
      <c r="J21" s="179"/>
      <c r="K21" s="179"/>
      <c r="L21" s="5"/>
    </row>
    <row r="22" spans="3:12" s="1" customFormat="1" ht="82.5" customHeight="1" x14ac:dyDescent="0.35">
      <c r="C22" s="524" t="s">
        <v>865</v>
      </c>
      <c r="D22" s="378" t="s">
        <v>287</v>
      </c>
      <c r="E22" s="527"/>
      <c r="F22" s="362" t="s">
        <v>568</v>
      </c>
      <c r="J22" s="179"/>
      <c r="K22" s="179"/>
      <c r="L22" s="5"/>
    </row>
    <row r="24" spans="3:12" s="1" customFormat="1" ht="25" customHeight="1" x14ac:dyDescent="0.35">
      <c r="C24" s="154"/>
      <c r="D24" s="155"/>
      <c r="E24" s="155"/>
      <c r="F24" s="153" t="s">
        <v>0</v>
      </c>
      <c r="J24" s="3"/>
      <c r="K24" s="5"/>
      <c r="L24" s="5"/>
    </row>
    <row r="25" spans="3:12" s="1" customFormat="1" x14ac:dyDescent="0.35">
      <c r="C25" s="67"/>
      <c r="F25" s="131" t="s">
        <v>314</v>
      </c>
      <c r="J25" s="3"/>
      <c r="K25" s="5"/>
      <c r="L25" s="5"/>
    </row>
    <row r="26" spans="3:12" s="1" customFormat="1" x14ac:dyDescent="0.35">
      <c r="F26" s="3"/>
      <c r="J26" s="3"/>
      <c r="K26" s="5"/>
      <c r="L26" s="5"/>
    </row>
    <row r="27" spans="3:12" s="1" customFormat="1" x14ac:dyDescent="0.35">
      <c r="F27" s="3"/>
      <c r="J27" s="3"/>
      <c r="K27" s="5"/>
      <c r="L27" s="5"/>
    </row>
    <row r="28" spans="3:12" s="1" customFormat="1" x14ac:dyDescent="0.35">
      <c r="F28" s="3"/>
      <c r="J28" s="3"/>
      <c r="K28" s="5"/>
      <c r="L28" s="5"/>
    </row>
    <row r="29" spans="3:12" s="1" customFormat="1" x14ac:dyDescent="0.35">
      <c r="F29" s="3"/>
      <c r="J29" s="3"/>
      <c r="K29" s="5"/>
      <c r="L29" s="5"/>
    </row>
    <row r="30" spans="3:12" s="1" customFormat="1" x14ac:dyDescent="0.35">
      <c r="F30" s="3"/>
      <c r="J30" s="3"/>
      <c r="K30" s="5"/>
      <c r="L30" s="5"/>
    </row>
    <row r="31" spans="3:12" s="1" customFormat="1" x14ac:dyDescent="0.35">
      <c r="F31" s="3"/>
      <c r="J31" s="3"/>
      <c r="K31" s="5"/>
      <c r="L31" s="5"/>
    </row>
    <row r="32" spans="3:12" s="1" customFormat="1" x14ac:dyDescent="0.35">
      <c r="F32" s="3"/>
      <c r="J32" s="3"/>
      <c r="K32" s="5"/>
      <c r="L32" s="5"/>
    </row>
    <row r="33" spans="6:12" s="1" customFormat="1" x14ac:dyDescent="0.35">
      <c r="F33" s="3"/>
      <c r="J33" s="3"/>
      <c r="K33" s="5"/>
      <c r="L33" s="5"/>
    </row>
    <row r="34" spans="6:12" s="1" customFormat="1" x14ac:dyDescent="0.35">
      <c r="F34" s="3"/>
      <c r="J34" s="3"/>
      <c r="K34" s="5"/>
      <c r="L34" s="5"/>
    </row>
    <row r="35" spans="6:12" s="1" customFormat="1" x14ac:dyDescent="0.35">
      <c r="F35" s="3"/>
      <c r="J35" s="3"/>
      <c r="K35" s="5"/>
      <c r="L35" s="5"/>
    </row>
    <row r="36" spans="6:12" s="1" customFormat="1" x14ac:dyDescent="0.35">
      <c r="F36" s="3"/>
      <c r="J36" s="3"/>
      <c r="K36" s="5"/>
      <c r="L36" s="5"/>
    </row>
    <row r="37" spans="6:12" s="1" customFormat="1" x14ac:dyDescent="0.35">
      <c r="F37" s="3"/>
      <c r="J37" s="3"/>
      <c r="K37" s="5"/>
      <c r="L37" s="5"/>
    </row>
    <row r="38" spans="6:12" s="1" customFormat="1" x14ac:dyDescent="0.35">
      <c r="F38" s="3"/>
      <c r="J38" s="3"/>
      <c r="K38" s="5"/>
      <c r="L38" s="5"/>
    </row>
    <row r="39" spans="6:12" s="1" customFormat="1" x14ac:dyDescent="0.35">
      <c r="F39" s="3"/>
      <c r="J39" s="3"/>
      <c r="K39" s="5"/>
      <c r="L39" s="5"/>
    </row>
    <row r="40" spans="6:12" s="1" customFormat="1" x14ac:dyDescent="0.35">
      <c r="F40" s="3"/>
      <c r="J40" s="3"/>
      <c r="K40" s="5"/>
      <c r="L40" s="5"/>
    </row>
    <row r="41" spans="6:12" s="1" customFormat="1" x14ac:dyDescent="0.35">
      <c r="F41" s="3"/>
      <c r="J41" s="3"/>
      <c r="K41" s="5"/>
      <c r="L41" s="5"/>
    </row>
    <row r="42" spans="6:12" s="1" customFormat="1" x14ac:dyDescent="0.35">
      <c r="F42" s="3"/>
      <c r="J42" s="3"/>
      <c r="K42" s="5"/>
      <c r="L42" s="5"/>
    </row>
    <row r="43" spans="6:12" s="1" customFormat="1" x14ac:dyDescent="0.35">
      <c r="F43" s="3"/>
      <c r="J43" s="3"/>
      <c r="K43" s="5"/>
      <c r="L43" s="5"/>
    </row>
    <row r="44" spans="6:12" s="1" customFormat="1" x14ac:dyDescent="0.35">
      <c r="F44" s="3"/>
      <c r="J44" s="3"/>
      <c r="K44" s="5"/>
      <c r="L44" s="5"/>
    </row>
    <row r="45" spans="6:12" s="1" customFormat="1" x14ac:dyDescent="0.35">
      <c r="F45" s="3"/>
      <c r="J45" s="3"/>
      <c r="K45" s="5"/>
      <c r="L45" s="5"/>
    </row>
    <row r="46" spans="6:12" s="1" customFormat="1" x14ac:dyDescent="0.35">
      <c r="F46" s="3"/>
      <c r="J46" s="3"/>
      <c r="K46" s="5"/>
      <c r="L46" s="5"/>
    </row>
    <row r="47" spans="6:12" s="1" customFormat="1" x14ac:dyDescent="0.35">
      <c r="F47" s="3"/>
      <c r="J47" s="3"/>
      <c r="K47" s="5"/>
      <c r="L47" s="5"/>
    </row>
    <row r="48" spans="6:12" s="1" customFormat="1" x14ac:dyDescent="0.35">
      <c r="F48" s="3"/>
      <c r="J48" s="3"/>
      <c r="K48" s="5"/>
      <c r="L48" s="5"/>
    </row>
    <row r="49" spans="6:12" s="1" customFormat="1" x14ac:dyDescent="0.35">
      <c r="F49" s="3"/>
      <c r="J49" s="3"/>
      <c r="K49" s="5"/>
      <c r="L49" s="5"/>
    </row>
    <row r="50" spans="6:12" s="1" customFormat="1" x14ac:dyDescent="0.35">
      <c r="F50" s="3"/>
      <c r="J50" s="3"/>
      <c r="K50" s="5"/>
      <c r="L50" s="5"/>
    </row>
    <row r="51" spans="6:12" s="1" customFormat="1" x14ac:dyDescent="0.35">
      <c r="F51" s="3"/>
      <c r="J51" s="3"/>
      <c r="K51" s="5"/>
      <c r="L51" s="5"/>
    </row>
    <row r="52" spans="6:12" s="1" customFormat="1" x14ac:dyDescent="0.35">
      <c r="F52" s="3"/>
      <c r="J52" s="3"/>
      <c r="K52" s="5"/>
      <c r="L52" s="5"/>
    </row>
    <row r="53" spans="6:12" s="1" customFormat="1" x14ac:dyDescent="0.35">
      <c r="F53" s="3"/>
      <c r="J53" s="3"/>
      <c r="K53" s="5"/>
      <c r="L53" s="5"/>
    </row>
    <row r="54" spans="6:12" s="1" customFormat="1" x14ac:dyDescent="0.35">
      <c r="F54" s="3"/>
      <c r="J54" s="3"/>
      <c r="K54" s="5"/>
      <c r="L54" s="5"/>
    </row>
    <row r="55" spans="6:12" s="1" customFormat="1" x14ac:dyDescent="0.35">
      <c r="F55" s="3"/>
      <c r="J55" s="3"/>
      <c r="K55" s="5"/>
      <c r="L55" s="5"/>
    </row>
    <row r="56" spans="6:12" s="1" customFormat="1" x14ac:dyDescent="0.35">
      <c r="F56" s="3"/>
      <c r="J56" s="3"/>
      <c r="K56" s="5"/>
      <c r="L56" s="5"/>
    </row>
    <row r="57" spans="6:12" s="1" customFormat="1" x14ac:dyDescent="0.35">
      <c r="F57" s="3"/>
      <c r="J57" s="3"/>
      <c r="K57" s="5"/>
      <c r="L57" s="5"/>
    </row>
    <row r="58" spans="6:12" s="1" customFormat="1" x14ac:dyDescent="0.35">
      <c r="F58" s="3"/>
      <c r="J58" s="3"/>
      <c r="K58" s="5"/>
      <c r="L58" s="5"/>
    </row>
    <row r="59" spans="6:12" s="1" customFormat="1" x14ac:dyDescent="0.35">
      <c r="F59" s="3"/>
      <c r="J59" s="3"/>
      <c r="K59" s="5"/>
      <c r="L59" s="5"/>
    </row>
    <row r="60" spans="6:12" s="1" customFormat="1" x14ac:dyDescent="0.35">
      <c r="F60" s="3"/>
      <c r="J60" s="3"/>
      <c r="K60" s="5"/>
      <c r="L60" s="5"/>
    </row>
    <row r="61" spans="6:12" s="1" customFormat="1" x14ac:dyDescent="0.35">
      <c r="F61" s="3"/>
      <c r="J61" s="3"/>
      <c r="K61" s="5"/>
      <c r="L61" s="5"/>
    </row>
    <row r="62" spans="6:12" s="1" customFormat="1" x14ac:dyDescent="0.35">
      <c r="F62" s="3"/>
      <c r="J62" s="3"/>
      <c r="K62" s="5"/>
      <c r="L62" s="5"/>
    </row>
    <row r="63" spans="6:12" s="1" customFormat="1" x14ac:dyDescent="0.35">
      <c r="F63" s="3"/>
      <c r="J63" s="3"/>
      <c r="K63" s="5"/>
      <c r="L63" s="5"/>
    </row>
    <row r="64" spans="6:12" s="1" customFormat="1" x14ac:dyDescent="0.35">
      <c r="F64" s="3"/>
      <c r="J64" s="3"/>
      <c r="K64" s="5"/>
      <c r="L64" s="5"/>
    </row>
    <row r="65" spans="6:12" s="1" customFormat="1" x14ac:dyDescent="0.35">
      <c r="F65" s="3"/>
      <c r="J65" s="3"/>
      <c r="K65" s="5"/>
      <c r="L65" s="5"/>
    </row>
    <row r="66" spans="6:12" s="1" customFormat="1" x14ac:dyDescent="0.35">
      <c r="F66" s="3"/>
      <c r="J66" s="3"/>
      <c r="K66" s="5"/>
      <c r="L66" s="5"/>
    </row>
    <row r="67" spans="6:12" s="1" customFormat="1" x14ac:dyDescent="0.35">
      <c r="F67" s="3"/>
      <c r="J67" s="3"/>
      <c r="K67" s="5"/>
      <c r="L67" s="5"/>
    </row>
    <row r="68" spans="6:12" s="1" customFormat="1" x14ac:dyDescent="0.35">
      <c r="F68" s="3"/>
      <c r="J68" s="3"/>
      <c r="K68" s="5"/>
      <c r="L68" s="5"/>
    </row>
    <row r="69" spans="6:12" s="1" customFormat="1" x14ac:dyDescent="0.35">
      <c r="F69" s="3"/>
      <c r="J69" s="3"/>
      <c r="K69" s="5"/>
      <c r="L69" s="5"/>
    </row>
    <row r="70" spans="6:12" s="1" customFormat="1" x14ac:dyDescent="0.35">
      <c r="F70" s="3"/>
      <c r="J70" s="3"/>
      <c r="K70" s="5"/>
      <c r="L70" s="5"/>
    </row>
    <row r="71" spans="6:12" s="1" customFormat="1" x14ac:dyDescent="0.35">
      <c r="F71" s="3"/>
      <c r="J71" s="3"/>
      <c r="K71" s="5"/>
      <c r="L71" s="5"/>
    </row>
    <row r="72" spans="6:12" s="1" customFormat="1" x14ac:dyDescent="0.35">
      <c r="F72" s="3"/>
      <c r="J72" s="3"/>
      <c r="K72" s="5"/>
      <c r="L72" s="5"/>
    </row>
    <row r="73" spans="6:12" s="1" customFormat="1" x14ac:dyDescent="0.35">
      <c r="F73" s="3"/>
      <c r="J73" s="3"/>
      <c r="K73" s="5"/>
      <c r="L73" s="5"/>
    </row>
    <row r="74" spans="6:12" s="1" customFormat="1" x14ac:dyDescent="0.35">
      <c r="F74" s="3"/>
      <c r="J74" s="3"/>
      <c r="K74" s="5"/>
      <c r="L74" s="5"/>
    </row>
    <row r="75" spans="6:12" s="1" customFormat="1" x14ac:dyDescent="0.35">
      <c r="F75" s="3"/>
      <c r="J75" s="3"/>
      <c r="K75" s="5"/>
      <c r="L75" s="5"/>
    </row>
    <row r="76" spans="6:12" s="1" customFormat="1" x14ac:dyDescent="0.35">
      <c r="F76" s="3"/>
      <c r="J76" s="3"/>
      <c r="K76" s="5"/>
      <c r="L76" s="5"/>
    </row>
    <row r="77" spans="6:12" s="1" customFormat="1" x14ac:dyDescent="0.35">
      <c r="F77" s="3"/>
      <c r="J77" s="3"/>
      <c r="K77" s="5"/>
      <c r="L77" s="5"/>
    </row>
    <row r="78" spans="6:12" s="1" customFormat="1" x14ac:dyDescent="0.35">
      <c r="F78" s="3"/>
      <c r="J78" s="3"/>
      <c r="K78" s="5"/>
      <c r="L78" s="5"/>
    </row>
    <row r="79" spans="6:12" s="1" customFormat="1" x14ac:dyDescent="0.35">
      <c r="F79" s="3"/>
      <c r="J79" s="3"/>
      <c r="K79" s="5"/>
      <c r="L79" s="5"/>
    </row>
    <row r="80" spans="6:12" s="1" customFormat="1" x14ac:dyDescent="0.35">
      <c r="F80" s="3"/>
      <c r="J80" s="3"/>
      <c r="K80" s="5"/>
      <c r="L80" s="5"/>
    </row>
    <row r="81" spans="6:12" s="1" customFormat="1" x14ac:dyDescent="0.35">
      <c r="F81" s="3"/>
      <c r="J81" s="3"/>
      <c r="K81" s="5"/>
      <c r="L81" s="5"/>
    </row>
    <row r="82" spans="6:12" s="1" customFormat="1" x14ac:dyDescent="0.35">
      <c r="F82" s="3"/>
      <c r="J82" s="3"/>
      <c r="K82" s="5"/>
      <c r="L82" s="5"/>
    </row>
  </sheetData>
  <sheetProtection formatRows="0" autoFilter="0"/>
  <mergeCells count="3">
    <mergeCell ref="C5:D5"/>
    <mergeCell ref="D7:E7"/>
    <mergeCell ref="C3:E3"/>
  </mergeCells>
  <dataValidations count="1">
    <dataValidation type="list" allowBlank="1" showInputMessage="1" showErrorMessage="1" prompt="Please select" sqref="E8:E16 E18:E19 E21" xr:uid="{18454ABE-6DFB-46B9-B8C4-160B59A37723}">
      <formula1>"Yes, No"</formula1>
    </dataValidation>
  </dataValidations>
  <hyperlinks>
    <hyperlink ref="A1" location="Index!A1" display="Index" xr:uid="{7F5BD680-9C71-44C1-ABCC-EA02F486233D}"/>
    <hyperlink ref="H3" r:id="rId1" xr:uid="{D3D76513-4D7E-4C31-86D5-708A2CDAB662}"/>
    <hyperlink ref="F25" location="'PART 2 Section 3'!A1" display="Top of Page" xr:uid="{54BEA6C5-5ED3-40A2-AE61-4E2345487068}"/>
    <hyperlink ref="F24" location="Index!A1" display="Index" xr:uid="{D5253924-8043-4933-AFA6-07E529C733E5}"/>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8C942381-8748-45FC-B99D-3A4A7A6B7F40}">
          <x14:formula1>
            <xm:f>List!$C$64:$C$65</xm:f>
          </x14:formula1>
          <xm:sqref>E20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D1B0F-F95D-464B-B7F2-12C0AF99C8DA}">
  <sheetPr>
    <tabColor theme="4" tint="-0.249977111117893"/>
  </sheetPr>
  <dimension ref="A1:T82"/>
  <sheetViews>
    <sheetView zoomScaleNormal="100" workbookViewId="0"/>
  </sheetViews>
  <sheetFormatPr defaultColWidth="8.81640625" defaultRowHeight="14.5" x14ac:dyDescent="0.35"/>
  <cols>
    <col min="1" max="1" width="15.6328125" style="1" customWidth="1"/>
    <col min="2" max="2" width="11.54296875" style="1" customWidth="1"/>
    <col min="3" max="3" width="9.7265625" customWidth="1"/>
    <col min="4" max="4" width="64.90625" customWidth="1"/>
    <col min="5" max="5" width="51.81640625" customWidth="1"/>
    <col min="6" max="6" width="18" customWidth="1"/>
    <col min="7" max="7" width="7.26953125" style="1" customWidth="1"/>
    <col min="8" max="8" width="52.08984375" style="1" customWidth="1"/>
    <col min="9" max="9" width="16.26953125" style="1" customWidth="1"/>
    <col min="10" max="10" width="12.453125" style="3" customWidth="1"/>
    <col min="11" max="11" width="26.1796875" style="5" customWidth="1"/>
    <col min="12" max="12" width="11.90625" style="5" customWidth="1"/>
    <col min="13" max="13" width="10.6328125" style="1" customWidth="1"/>
    <col min="14" max="14" width="36.90625" style="1" hidden="1" customWidth="1"/>
    <col min="15" max="15" width="24.90625" style="1" hidden="1" customWidth="1"/>
    <col min="16" max="16" width="12.81640625" style="1" customWidth="1"/>
    <col min="17" max="20" width="8.81640625" style="1"/>
  </cols>
  <sheetData>
    <row r="1" spans="1:15" s="1" customFormat="1" ht="69.5" customHeight="1" x14ac:dyDescent="0.35">
      <c r="A1" s="141" t="s">
        <v>0</v>
      </c>
      <c r="H1" s="267"/>
      <c r="J1" s="3"/>
      <c r="K1" s="5"/>
      <c r="L1" s="5"/>
      <c r="N1" s="176" t="s">
        <v>506</v>
      </c>
      <c r="O1" s="179"/>
    </row>
    <row r="2" spans="1:15" s="1" customFormat="1" ht="15" customHeight="1" x14ac:dyDescent="0.35">
      <c r="A2" s="2"/>
      <c r="H2" s="268"/>
      <c r="J2" s="3"/>
      <c r="K2" s="5"/>
      <c r="L2" s="5"/>
      <c r="N2" s="176" t="s">
        <v>507</v>
      </c>
      <c r="O2" s="179"/>
    </row>
    <row r="3" spans="1:15" s="1" customFormat="1" ht="60" customHeight="1" x14ac:dyDescent="0.35">
      <c r="C3" s="589" t="s">
        <v>288</v>
      </c>
      <c r="D3" s="589"/>
      <c r="E3" s="357" t="s">
        <v>280</v>
      </c>
      <c r="F3" s="348" t="s">
        <v>550</v>
      </c>
      <c r="J3" s="3"/>
      <c r="K3" s="5"/>
      <c r="L3" s="5"/>
      <c r="N3" s="176" t="s">
        <v>508</v>
      </c>
      <c r="O3" s="179"/>
    </row>
    <row r="4" spans="1:15" s="7" customFormat="1" ht="30" customHeight="1" x14ac:dyDescent="0.35">
      <c r="C4" s="356" t="s">
        <v>282</v>
      </c>
      <c r="D4" s="355" t="s">
        <v>6</v>
      </c>
      <c r="E4" s="355" t="s">
        <v>7</v>
      </c>
      <c r="F4" s="348"/>
      <c r="G4" s="1"/>
      <c r="H4" s="1"/>
      <c r="J4" s="10"/>
      <c r="K4" s="11"/>
      <c r="L4" s="11"/>
      <c r="N4" s="176" t="s">
        <v>504</v>
      </c>
      <c r="O4" s="176" t="s">
        <v>505</v>
      </c>
    </row>
    <row r="5" spans="1:15" ht="63.5" customHeight="1" x14ac:dyDescent="0.35">
      <c r="C5" s="612">
        <v>4.0999999999999996</v>
      </c>
      <c r="D5" s="377" t="s">
        <v>603</v>
      </c>
      <c r="E5" s="315"/>
      <c r="F5" s="316" t="s">
        <v>185</v>
      </c>
      <c r="N5" s="176"/>
      <c r="O5" s="176"/>
    </row>
    <row r="6" spans="1:15" ht="53" customHeight="1" x14ac:dyDescent="0.35">
      <c r="C6" s="612"/>
      <c r="D6" s="377" t="s">
        <v>202</v>
      </c>
      <c r="E6" s="392"/>
      <c r="F6" s="494" t="s">
        <v>185</v>
      </c>
    </row>
    <row r="7" spans="1:15" ht="40" customHeight="1" x14ac:dyDescent="0.35">
      <c r="C7" s="612"/>
      <c r="D7" s="377" t="s">
        <v>113</v>
      </c>
      <c r="E7" s="315"/>
      <c r="F7" s="494" t="s">
        <v>185</v>
      </c>
    </row>
    <row r="8" spans="1:15" ht="83.5" customHeight="1" x14ac:dyDescent="0.35">
      <c r="C8" s="612"/>
      <c r="D8" s="378" t="s">
        <v>114</v>
      </c>
      <c r="E8" s="315"/>
      <c r="F8" s="494" t="s">
        <v>185</v>
      </c>
    </row>
    <row r="9" spans="1:15" ht="72" customHeight="1" x14ac:dyDescent="0.35">
      <c r="B9" s="23"/>
      <c r="C9" s="375" t="s">
        <v>781</v>
      </c>
      <c r="D9" s="376" t="s">
        <v>695</v>
      </c>
      <c r="E9" s="315"/>
      <c r="F9" s="316" t="s">
        <v>568</v>
      </c>
    </row>
    <row r="10" spans="1:15" ht="74.5" customHeight="1" x14ac:dyDescent="0.35">
      <c r="B10" s="266"/>
      <c r="C10" s="395" t="s">
        <v>921</v>
      </c>
      <c r="D10" s="396" t="s">
        <v>782</v>
      </c>
      <c r="E10" s="315"/>
      <c r="F10" s="316" t="s">
        <v>568</v>
      </c>
    </row>
    <row r="11" spans="1:15" s="1" customFormat="1" x14ac:dyDescent="0.35">
      <c r="J11" s="3"/>
      <c r="K11" s="5"/>
      <c r="L11" s="5"/>
    </row>
    <row r="12" spans="1:15" s="1" customFormat="1" ht="57" customHeight="1" x14ac:dyDescent="0.35">
      <c r="C12" s="354"/>
      <c r="D12" s="393" t="s">
        <v>293</v>
      </c>
      <c r="E12" s="357" t="s">
        <v>396</v>
      </c>
      <c r="F12" s="600" t="s">
        <v>185</v>
      </c>
      <c r="J12" s="3"/>
      <c r="K12" s="5"/>
      <c r="L12" s="5"/>
    </row>
    <row r="13" spans="1:15" s="1" customFormat="1" ht="15.5" x14ac:dyDescent="0.35">
      <c r="C13" s="354"/>
      <c r="D13" s="394" t="s">
        <v>295</v>
      </c>
      <c r="E13" s="315"/>
      <c r="F13" s="600"/>
      <c r="J13" s="3"/>
      <c r="K13" s="5"/>
      <c r="L13" s="5"/>
    </row>
    <row r="14" spans="1:15" s="1" customFormat="1" ht="15.5" x14ac:dyDescent="0.35">
      <c r="C14" s="354"/>
      <c r="D14" s="394" t="s">
        <v>310</v>
      </c>
      <c r="E14" s="315"/>
      <c r="F14" s="600"/>
      <c r="J14" s="3"/>
      <c r="K14" s="5"/>
      <c r="L14" s="5"/>
    </row>
    <row r="15" spans="1:15" s="1" customFormat="1" ht="15.5" x14ac:dyDescent="0.35">
      <c r="C15" s="354"/>
      <c r="D15" s="394" t="s">
        <v>294</v>
      </c>
      <c r="E15" s="315"/>
      <c r="F15" s="600"/>
      <c r="J15" s="3"/>
      <c r="K15" s="5"/>
      <c r="L15" s="5"/>
    </row>
    <row r="16" spans="1:15" s="1" customFormat="1" ht="15.5" x14ac:dyDescent="0.35">
      <c r="C16" s="354"/>
      <c r="D16" s="394" t="s">
        <v>312</v>
      </c>
      <c r="E16" s="315"/>
      <c r="F16" s="600"/>
      <c r="J16" s="3"/>
      <c r="K16" s="5"/>
      <c r="L16" s="5"/>
    </row>
    <row r="17" spans="3:12" s="1" customFormat="1" ht="15.5" x14ac:dyDescent="0.35">
      <c r="C17" s="354"/>
      <c r="D17" s="394" t="s">
        <v>296</v>
      </c>
      <c r="E17" s="315"/>
      <c r="F17" s="600"/>
      <c r="J17" s="3"/>
      <c r="K17" s="5"/>
      <c r="L17" s="5"/>
    </row>
    <row r="18" spans="3:12" s="1" customFormat="1" ht="15.5" x14ac:dyDescent="0.35">
      <c r="C18" s="354"/>
      <c r="D18" s="394" t="s">
        <v>311</v>
      </c>
      <c r="E18" s="315"/>
      <c r="F18" s="600"/>
      <c r="J18" s="3"/>
      <c r="K18" s="5"/>
      <c r="L18" s="5"/>
    </row>
    <row r="19" spans="3:12" s="1" customFormat="1" ht="15.5" x14ac:dyDescent="0.35">
      <c r="C19" s="354"/>
      <c r="D19" s="394" t="s">
        <v>297</v>
      </c>
      <c r="E19" s="315"/>
      <c r="F19" s="600"/>
      <c r="J19" s="3"/>
      <c r="K19" s="5"/>
      <c r="L19" s="5"/>
    </row>
    <row r="20" spans="3:12" s="1" customFormat="1" ht="15.5" x14ac:dyDescent="0.35">
      <c r="C20" s="354"/>
      <c r="D20" s="394" t="s">
        <v>313</v>
      </c>
      <c r="E20" s="315"/>
      <c r="F20" s="600"/>
      <c r="J20" s="3"/>
      <c r="K20" s="5"/>
      <c r="L20" s="5"/>
    </row>
    <row r="21" spans="3:12" s="1" customFormat="1" ht="15.5" x14ac:dyDescent="0.35">
      <c r="C21" s="354"/>
      <c r="D21" s="394" t="s">
        <v>393</v>
      </c>
      <c r="E21" s="315"/>
      <c r="F21" s="600"/>
      <c r="J21" s="3"/>
      <c r="K21" s="5"/>
      <c r="L21" s="5"/>
    </row>
    <row r="23" spans="3:12" s="1" customFormat="1" ht="29" customHeight="1" x14ac:dyDescent="0.35">
      <c r="C23" s="154"/>
      <c r="D23" s="155"/>
      <c r="E23" s="155"/>
      <c r="F23" s="153" t="s">
        <v>0</v>
      </c>
      <c r="J23" s="3"/>
      <c r="K23" s="5"/>
      <c r="L23" s="5"/>
    </row>
    <row r="24" spans="3:12" s="128" customFormat="1" x14ac:dyDescent="0.35">
      <c r="F24" s="131" t="s">
        <v>314</v>
      </c>
      <c r="K24" s="132"/>
      <c r="L24" s="132"/>
    </row>
    <row r="25" spans="3:12" s="1" customFormat="1" x14ac:dyDescent="0.35">
      <c r="J25" s="3"/>
      <c r="K25" s="5"/>
      <c r="L25" s="5"/>
    </row>
    <row r="26" spans="3:12" s="1" customFormat="1" x14ac:dyDescent="0.35">
      <c r="J26" s="3"/>
      <c r="K26" s="5"/>
      <c r="L26" s="5"/>
    </row>
    <row r="27" spans="3:12" s="1" customFormat="1" x14ac:dyDescent="0.35">
      <c r="J27" s="3"/>
      <c r="K27" s="5"/>
      <c r="L27" s="5"/>
    </row>
    <row r="28" spans="3:12" s="1" customFormat="1" x14ac:dyDescent="0.35">
      <c r="J28" s="3"/>
      <c r="K28" s="5"/>
      <c r="L28" s="5"/>
    </row>
    <row r="29" spans="3:12" s="1" customFormat="1" x14ac:dyDescent="0.35">
      <c r="J29" s="3"/>
      <c r="K29" s="5"/>
      <c r="L29" s="5"/>
    </row>
    <row r="30" spans="3:12" s="1" customFormat="1" x14ac:dyDescent="0.35">
      <c r="J30" s="3"/>
      <c r="K30" s="5"/>
      <c r="L30" s="5"/>
    </row>
    <row r="31" spans="3:12" s="1" customFormat="1" x14ac:dyDescent="0.35">
      <c r="J31" s="3"/>
      <c r="K31" s="5"/>
      <c r="L31" s="5"/>
    </row>
    <row r="32" spans="3:12" s="1" customFormat="1" x14ac:dyDescent="0.35">
      <c r="J32" s="3"/>
      <c r="K32" s="5"/>
      <c r="L32" s="5"/>
    </row>
    <row r="33" spans="10:12" s="1" customFormat="1" x14ac:dyDescent="0.35">
      <c r="J33" s="3"/>
      <c r="K33" s="5"/>
      <c r="L33" s="5"/>
    </row>
    <row r="34" spans="10:12" s="1" customFormat="1" x14ac:dyDescent="0.35">
      <c r="J34" s="3"/>
      <c r="K34" s="5"/>
      <c r="L34" s="5"/>
    </row>
    <row r="35" spans="10:12" s="1" customFormat="1" x14ac:dyDescent="0.35">
      <c r="J35" s="3"/>
      <c r="K35" s="5"/>
      <c r="L35" s="5"/>
    </row>
    <row r="36" spans="10:12" s="1" customFormat="1" x14ac:dyDescent="0.35">
      <c r="J36" s="3"/>
      <c r="K36" s="5"/>
      <c r="L36" s="5"/>
    </row>
    <row r="37" spans="10:12" s="1" customFormat="1" x14ac:dyDescent="0.35">
      <c r="J37" s="3"/>
      <c r="K37" s="5"/>
      <c r="L37" s="5"/>
    </row>
    <row r="38" spans="10:12" s="1" customFormat="1" x14ac:dyDescent="0.35">
      <c r="J38" s="3"/>
      <c r="K38" s="5"/>
      <c r="L38" s="5"/>
    </row>
    <row r="39" spans="10:12" s="1" customFormat="1" x14ac:dyDescent="0.35">
      <c r="J39" s="3"/>
      <c r="K39" s="5"/>
      <c r="L39" s="5"/>
    </row>
    <row r="40" spans="10:12" s="1" customFormat="1" x14ac:dyDescent="0.35">
      <c r="J40" s="3"/>
      <c r="K40" s="5"/>
      <c r="L40" s="5"/>
    </row>
    <row r="41" spans="10:12" s="1" customFormat="1" x14ac:dyDescent="0.35">
      <c r="J41" s="3"/>
      <c r="K41" s="5"/>
      <c r="L41" s="5"/>
    </row>
    <row r="42" spans="10:12" s="1" customFormat="1" x14ac:dyDescent="0.35">
      <c r="J42" s="3"/>
      <c r="K42" s="5"/>
      <c r="L42" s="5"/>
    </row>
    <row r="43" spans="10:12" s="1" customFormat="1" x14ac:dyDescent="0.35">
      <c r="J43" s="3"/>
      <c r="K43" s="5"/>
      <c r="L43" s="5"/>
    </row>
    <row r="44" spans="10:12" s="1" customFormat="1" x14ac:dyDescent="0.35">
      <c r="J44" s="3"/>
      <c r="K44" s="5"/>
      <c r="L44" s="5"/>
    </row>
    <row r="45" spans="10:12" s="1" customFormat="1" x14ac:dyDescent="0.35">
      <c r="J45" s="3"/>
      <c r="K45" s="5"/>
      <c r="L45" s="5"/>
    </row>
    <row r="46" spans="10:12" s="1" customFormat="1" x14ac:dyDescent="0.35">
      <c r="J46" s="3"/>
      <c r="K46" s="5"/>
      <c r="L46" s="5"/>
    </row>
    <row r="47" spans="10:12" s="1" customFormat="1" x14ac:dyDescent="0.35">
      <c r="J47" s="3"/>
      <c r="K47" s="5"/>
      <c r="L47" s="5"/>
    </row>
    <row r="48" spans="10:12" s="1" customFormat="1" x14ac:dyDescent="0.35">
      <c r="J48" s="3"/>
      <c r="K48" s="5"/>
      <c r="L48" s="5"/>
    </row>
    <row r="49" spans="10:12" s="1" customFormat="1" x14ac:dyDescent="0.35">
      <c r="J49" s="3"/>
      <c r="K49" s="5"/>
      <c r="L49" s="5"/>
    </row>
    <row r="50" spans="10:12" s="1" customFormat="1" x14ac:dyDescent="0.35">
      <c r="J50" s="3"/>
      <c r="K50" s="5"/>
      <c r="L50" s="5"/>
    </row>
    <row r="51" spans="10:12" s="1" customFormat="1" x14ac:dyDescent="0.35">
      <c r="J51" s="3"/>
      <c r="K51" s="5"/>
      <c r="L51" s="5"/>
    </row>
    <row r="52" spans="10:12" s="1" customFormat="1" x14ac:dyDescent="0.35">
      <c r="J52" s="3"/>
      <c r="K52" s="5"/>
      <c r="L52" s="5"/>
    </row>
    <row r="53" spans="10:12" s="1" customFormat="1" x14ac:dyDescent="0.35">
      <c r="J53" s="3"/>
      <c r="K53" s="5"/>
      <c r="L53" s="5"/>
    </row>
    <row r="54" spans="10:12" s="1" customFormat="1" x14ac:dyDescent="0.35">
      <c r="J54" s="3"/>
      <c r="K54" s="5"/>
      <c r="L54" s="5"/>
    </row>
    <row r="55" spans="10:12" s="1" customFormat="1" x14ac:dyDescent="0.35">
      <c r="J55" s="3"/>
      <c r="K55" s="5"/>
      <c r="L55" s="5"/>
    </row>
    <row r="56" spans="10:12" s="1" customFormat="1" x14ac:dyDescent="0.35">
      <c r="J56" s="3"/>
      <c r="K56" s="5"/>
      <c r="L56" s="5"/>
    </row>
    <row r="57" spans="10:12" s="1" customFormat="1" x14ac:dyDescent="0.35">
      <c r="J57" s="3"/>
      <c r="K57" s="5"/>
      <c r="L57" s="5"/>
    </row>
    <row r="58" spans="10:12" s="1" customFormat="1" x14ac:dyDescent="0.35">
      <c r="J58" s="3"/>
      <c r="K58" s="5"/>
      <c r="L58" s="5"/>
    </row>
    <row r="59" spans="10:12" s="1" customFormat="1" x14ac:dyDescent="0.35">
      <c r="J59" s="3"/>
      <c r="K59" s="5"/>
      <c r="L59" s="5"/>
    </row>
    <row r="60" spans="10:12" s="1" customFormat="1" x14ac:dyDescent="0.35">
      <c r="J60" s="3"/>
      <c r="K60" s="5"/>
      <c r="L60" s="5"/>
    </row>
    <row r="61" spans="10:12" s="1" customFormat="1" x14ac:dyDescent="0.35">
      <c r="J61" s="3"/>
      <c r="K61" s="5"/>
      <c r="L61" s="5"/>
    </row>
    <row r="62" spans="10:12" s="1" customFormat="1" x14ac:dyDescent="0.35">
      <c r="J62" s="3"/>
      <c r="K62" s="5"/>
      <c r="L62" s="5"/>
    </row>
    <row r="63" spans="10:12" s="1" customFormat="1" x14ac:dyDescent="0.35">
      <c r="J63" s="3"/>
      <c r="K63" s="5"/>
      <c r="L63" s="5"/>
    </row>
    <row r="64" spans="10:12" s="1" customFormat="1" x14ac:dyDescent="0.35">
      <c r="J64" s="3"/>
      <c r="K64" s="5"/>
      <c r="L64" s="5"/>
    </row>
    <row r="65" spans="10:12" s="1" customFormat="1" x14ac:dyDescent="0.35">
      <c r="J65" s="3"/>
      <c r="K65" s="5"/>
      <c r="L65" s="5"/>
    </row>
    <row r="66" spans="10:12" s="1" customFormat="1" x14ac:dyDescent="0.35">
      <c r="J66" s="3"/>
      <c r="K66" s="5"/>
      <c r="L66" s="5"/>
    </row>
    <row r="67" spans="10:12" s="1" customFormat="1" x14ac:dyDescent="0.35">
      <c r="J67" s="3"/>
      <c r="K67" s="5"/>
      <c r="L67" s="5"/>
    </row>
    <row r="68" spans="10:12" s="1" customFormat="1" x14ac:dyDescent="0.35">
      <c r="J68" s="3"/>
      <c r="K68" s="5"/>
      <c r="L68" s="5"/>
    </row>
    <row r="69" spans="10:12" s="1" customFormat="1" x14ac:dyDescent="0.35">
      <c r="J69" s="3"/>
      <c r="K69" s="5"/>
      <c r="L69" s="5"/>
    </row>
    <row r="70" spans="10:12" s="1" customFormat="1" x14ac:dyDescent="0.35">
      <c r="J70" s="3"/>
      <c r="K70" s="5"/>
      <c r="L70" s="5"/>
    </row>
    <row r="71" spans="10:12" s="1" customFormat="1" x14ac:dyDescent="0.35">
      <c r="J71" s="3"/>
      <c r="K71" s="5"/>
      <c r="L71" s="5"/>
    </row>
    <row r="72" spans="10:12" s="1" customFormat="1" x14ac:dyDescent="0.35">
      <c r="J72" s="3"/>
      <c r="K72" s="5"/>
      <c r="L72" s="5"/>
    </row>
    <row r="73" spans="10:12" s="1" customFormat="1" x14ac:dyDescent="0.35">
      <c r="J73" s="3"/>
      <c r="K73" s="5"/>
      <c r="L73" s="5"/>
    </row>
    <row r="74" spans="10:12" s="1" customFormat="1" x14ac:dyDescent="0.35">
      <c r="J74" s="3"/>
      <c r="K74" s="5"/>
      <c r="L74" s="5"/>
    </row>
    <row r="75" spans="10:12" s="1" customFormat="1" x14ac:dyDescent="0.35">
      <c r="J75" s="3"/>
      <c r="K75" s="5"/>
      <c r="L75" s="5"/>
    </row>
    <row r="76" spans="10:12" s="1" customFormat="1" x14ac:dyDescent="0.35">
      <c r="J76" s="3"/>
      <c r="K76" s="5"/>
      <c r="L76" s="5"/>
    </row>
    <row r="77" spans="10:12" s="1" customFormat="1" x14ac:dyDescent="0.35">
      <c r="J77" s="3"/>
      <c r="K77" s="5"/>
      <c r="L77" s="5"/>
    </row>
    <row r="78" spans="10:12" s="1" customFormat="1" x14ac:dyDescent="0.35">
      <c r="J78" s="3"/>
      <c r="K78" s="5"/>
      <c r="L78" s="5"/>
    </row>
    <row r="79" spans="10:12" s="1" customFormat="1" x14ac:dyDescent="0.35">
      <c r="J79" s="3"/>
      <c r="K79" s="5"/>
      <c r="L79" s="5"/>
    </row>
    <row r="80" spans="10:12" s="1" customFormat="1" x14ac:dyDescent="0.35">
      <c r="J80" s="3"/>
      <c r="K80" s="5"/>
      <c r="L80" s="5"/>
    </row>
    <row r="81" spans="10:12" s="1" customFormat="1" x14ac:dyDescent="0.35">
      <c r="J81" s="3"/>
      <c r="K81" s="5"/>
      <c r="L81" s="5"/>
    </row>
    <row r="82" spans="10:12" s="1" customFormat="1" x14ac:dyDescent="0.35">
      <c r="J82" s="3"/>
      <c r="K82" s="5"/>
      <c r="L82" s="5"/>
    </row>
  </sheetData>
  <sheetProtection formatRows="0"/>
  <mergeCells count="3">
    <mergeCell ref="C3:D3"/>
    <mergeCell ref="F12:F21"/>
    <mergeCell ref="C5:C8"/>
  </mergeCells>
  <dataValidations count="3">
    <dataValidation type="list" allowBlank="1" showInputMessage="1" showErrorMessage="1" prompt="Please select" sqref="E14:E21 E5:E9" xr:uid="{AAC5008E-4306-4CA4-81C9-BCCB744ECB3A}">
      <formula1>"Yes, No"</formula1>
    </dataValidation>
    <dataValidation type="list" allowBlank="1" showInputMessage="1" showErrorMessage="1" prompt="Please select" sqref="E13" xr:uid="{3873C041-E7ED-4770-858C-6B30F6A14D52}">
      <formula1>"Yes, No, N/A"</formula1>
    </dataValidation>
    <dataValidation allowBlank="1" showInputMessage="1" showErrorMessage="1" prompt="Please select" sqref="E10" xr:uid="{B770EA86-36B3-4ECC-813E-50280A92ED58}"/>
  </dataValidations>
  <hyperlinks>
    <hyperlink ref="A1" location="Index!A1" display="Index" xr:uid="{FE688569-0F14-41EA-B73A-3A9B1A5D4169}"/>
    <hyperlink ref="F24" location="'PART 3 Section 4 Q4.1'!A1" display="Top of Page" xr:uid="{A6835BD7-7F08-4E78-8A11-ECBBB2A33B4C}"/>
    <hyperlink ref="F23" location="Index!A1" display="Index" xr:uid="{C876557B-4E26-4C98-BD92-89987F940169}"/>
    <hyperlink ref="D9" location="'PART 3 Section 4 Q4.2'!A1" display="The minimum financial ratios are defined in the PART 3 Section 4 Q4.2 tab; please self-certify by answering ‘Yes’ or ‘No’ that you meet the requirements set out." xr:uid="{3B2B67AA-9A9B-475E-AA36-943892C416D1}"/>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3B349-C03C-4069-8646-1AD18AA87462}">
  <sheetPr>
    <tabColor theme="4" tint="-0.249977111117893"/>
  </sheetPr>
  <dimension ref="A1:L102"/>
  <sheetViews>
    <sheetView showGridLines="0" zoomScaleNormal="100" workbookViewId="0"/>
  </sheetViews>
  <sheetFormatPr defaultColWidth="0" defaultRowHeight="14.5" x14ac:dyDescent="0.35"/>
  <cols>
    <col min="1" max="1" width="12.90625" customWidth="1"/>
    <col min="2" max="2" width="14" customWidth="1"/>
    <col min="3" max="3" width="17.6328125" customWidth="1"/>
    <col min="4" max="4" width="37.54296875" customWidth="1"/>
    <col min="5" max="5" width="11.453125" customWidth="1"/>
    <col min="6" max="6" width="12.1796875" style="169" customWidth="1"/>
    <col min="7" max="7" width="12.1796875" customWidth="1"/>
    <col min="8" max="8" width="12" customWidth="1"/>
    <col min="9" max="9" width="10.1796875" style="104" customWidth="1"/>
    <col min="10" max="10" width="14.1796875" customWidth="1"/>
    <col min="11" max="11" width="21" customWidth="1"/>
    <col min="12" max="12" width="19" style="709" customWidth="1"/>
    <col min="13" max="16384" width="28.08984375" hidden="1"/>
  </cols>
  <sheetData>
    <row r="1" spans="1:12" ht="72" customHeight="1" x14ac:dyDescent="0.35">
      <c r="A1" s="141" t="s">
        <v>0</v>
      </c>
      <c r="L1" s="30" t="s">
        <v>950</v>
      </c>
    </row>
    <row r="2" spans="1:12" ht="9.5" customHeight="1" x14ac:dyDescent="0.35"/>
    <row r="3" spans="1:12" ht="25.5" customHeight="1" x14ac:dyDescent="0.35">
      <c r="L3" s="708" t="s">
        <v>958</v>
      </c>
    </row>
    <row r="4" spans="1:12" ht="34" customHeight="1" x14ac:dyDescent="0.35">
      <c r="C4" s="589" t="s">
        <v>288</v>
      </c>
      <c r="D4" s="589"/>
      <c r="E4" s="589"/>
      <c r="F4" s="589"/>
      <c r="G4" s="589"/>
      <c r="H4" s="606" t="s">
        <v>510</v>
      </c>
      <c r="I4" s="606"/>
      <c r="J4" s="606"/>
      <c r="K4" s="348"/>
    </row>
    <row r="5" spans="1:12" ht="89" customHeight="1" x14ac:dyDescent="0.35">
      <c r="C5" s="617" t="s">
        <v>509</v>
      </c>
      <c r="D5" s="606" t="s">
        <v>797</v>
      </c>
      <c r="E5" s="606"/>
      <c r="F5" s="606"/>
      <c r="G5" s="606"/>
      <c r="H5" s="606"/>
      <c r="I5" s="606"/>
      <c r="J5" s="606"/>
      <c r="K5" s="348" t="s">
        <v>550</v>
      </c>
    </row>
    <row r="6" spans="1:12" ht="88" customHeight="1" x14ac:dyDescent="0.35">
      <c r="C6" s="617"/>
      <c r="D6" s="606" t="s">
        <v>549</v>
      </c>
      <c r="E6" s="606"/>
      <c r="F6" s="606"/>
      <c r="G6" s="606"/>
      <c r="H6" s="606"/>
      <c r="I6" s="606"/>
      <c r="J6" s="606"/>
      <c r="K6" s="256" t="s">
        <v>609</v>
      </c>
    </row>
    <row r="8" spans="1:12" ht="18.5" x14ac:dyDescent="0.45">
      <c r="H8" s="182" t="s">
        <v>443</v>
      </c>
      <c r="I8" s="180"/>
      <c r="J8" s="182" t="s">
        <v>443</v>
      </c>
    </row>
    <row r="9" spans="1:12" x14ac:dyDescent="0.35">
      <c r="F9" s="169" t="s">
        <v>445</v>
      </c>
      <c r="H9" s="170" t="s">
        <v>444</v>
      </c>
      <c r="I9" s="181"/>
      <c r="J9" s="170" t="s">
        <v>444</v>
      </c>
    </row>
    <row r="10" spans="1:12" ht="19.5" x14ac:dyDescent="0.45">
      <c r="C10" s="447" t="s">
        <v>446</v>
      </c>
      <c r="D10" s="447"/>
      <c r="E10" s="447"/>
      <c r="F10" s="447"/>
      <c r="G10" s="447"/>
      <c r="H10" s="447"/>
      <c r="I10" s="447"/>
      <c r="J10" s="447"/>
      <c r="K10" s="183"/>
    </row>
    <row r="11" spans="1:12" x14ac:dyDescent="0.35">
      <c r="C11" s="448"/>
      <c r="D11" s="448"/>
      <c r="E11" s="448"/>
      <c r="F11" s="449"/>
      <c r="G11" s="448"/>
      <c r="H11" s="448"/>
      <c r="I11" s="354"/>
      <c r="J11" s="448"/>
    </row>
    <row r="12" spans="1:12" x14ac:dyDescent="0.35">
      <c r="C12" s="448"/>
      <c r="D12" s="448" t="s">
        <v>447</v>
      </c>
      <c r="E12" s="448"/>
      <c r="F12" s="449" t="s">
        <v>448</v>
      </c>
      <c r="G12" s="448"/>
      <c r="H12" s="450"/>
      <c r="I12" s="451"/>
      <c r="J12" s="450"/>
    </row>
    <row r="13" spans="1:12" x14ac:dyDescent="0.35">
      <c r="C13" s="448"/>
      <c r="D13" s="448" t="s">
        <v>449</v>
      </c>
      <c r="E13" s="448"/>
      <c r="F13" s="449" t="s">
        <v>448</v>
      </c>
      <c r="G13" s="448"/>
      <c r="H13" s="450"/>
      <c r="I13" s="451"/>
      <c r="J13" s="450"/>
    </row>
    <row r="14" spans="1:12" x14ac:dyDescent="0.35">
      <c r="C14" s="448"/>
      <c r="D14" s="452" t="s">
        <v>450</v>
      </c>
      <c r="E14" s="448"/>
      <c r="F14" s="449" t="s">
        <v>448</v>
      </c>
      <c r="G14" s="448"/>
      <c r="H14" s="453">
        <f>SUM(H12:H13)</f>
        <v>0</v>
      </c>
      <c r="I14" s="454"/>
      <c r="J14" s="453">
        <f t="shared" ref="J14" si="0">SUM(J12:J13)</f>
        <v>0</v>
      </c>
    </row>
    <row r="15" spans="1:12" x14ac:dyDescent="0.35">
      <c r="C15" s="448"/>
      <c r="D15" s="448" t="s">
        <v>451</v>
      </c>
      <c r="E15" s="448"/>
      <c r="F15" s="449" t="s">
        <v>448</v>
      </c>
      <c r="G15" s="448"/>
      <c r="H15" s="450"/>
      <c r="I15" s="451"/>
      <c r="J15" s="450"/>
    </row>
    <row r="16" spans="1:12" x14ac:dyDescent="0.35">
      <c r="C16" s="448"/>
      <c r="D16" s="448" t="s">
        <v>452</v>
      </c>
      <c r="E16" s="448"/>
      <c r="F16" s="449"/>
      <c r="G16" s="448"/>
      <c r="H16" s="450"/>
      <c r="I16" s="451"/>
      <c r="J16" s="450"/>
    </row>
    <row r="17" spans="3:10" x14ac:dyDescent="0.35">
      <c r="C17" s="448"/>
      <c r="D17" s="452" t="s">
        <v>453</v>
      </c>
      <c r="E17" s="448"/>
      <c r="F17" s="449" t="s">
        <v>448</v>
      </c>
      <c r="G17" s="448"/>
      <c r="H17" s="453">
        <f>SUM(H14:H16)</f>
        <v>0</v>
      </c>
      <c r="I17" s="454"/>
      <c r="J17" s="453">
        <f t="shared" ref="J17" si="1">SUM(J14:J16)</f>
        <v>0</v>
      </c>
    </row>
    <row r="18" spans="3:10" x14ac:dyDescent="0.35">
      <c r="C18" s="448"/>
      <c r="D18" s="448" t="s">
        <v>454</v>
      </c>
      <c r="E18" s="448"/>
      <c r="F18" s="449" t="s">
        <v>448</v>
      </c>
      <c r="G18" s="448"/>
      <c r="H18" s="450"/>
      <c r="I18" s="451"/>
      <c r="J18" s="450"/>
    </row>
    <row r="19" spans="3:10" x14ac:dyDescent="0.35">
      <c r="C19" s="448"/>
      <c r="D19" s="448" t="s">
        <v>455</v>
      </c>
      <c r="E19" s="448"/>
      <c r="F19" s="449" t="s">
        <v>448</v>
      </c>
      <c r="G19" s="448"/>
      <c r="H19" s="450"/>
      <c r="I19" s="451"/>
      <c r="J19" s="450"/>
    </row>
    <row r="20" spans="3:10" x14ac:dyDescent="0.35">
      <c r="C20" s="448"/>
      <c r="D20" s="448" t="s">
        <v>456</v>
      </c>
      <c r="E20" s="448"/>
      <c r="F20" s="449" t="s">
        <v>448</v>
      </c>
      <c r="G20" s="448"/>
      <c r="H20" s="450"/>
      <c r="I20" s="451"/>
      <c r="J20" s="450"/>
    </row>
    <row r="21" spans="3:10" x14ac:dyDescent="0.35">
      <c r="C21" s="448"/>
      <c r="D21" s="448" t="s">
        <v>457</v>
      </c>
      <c r="E21" s="448"/>
      <c r="F21" s="449" t="s">
        <v>448</v>
      </c>
      <c r="G21" s="448"/>
      <c r="H21" s="450"/>
      <c r="I21" s="451"/>
      <c r="J21" s="450"/>
    </row>
    <row r="22" spans="3:10" x14ac:dyDescent="0.35">
      <c r="C22" s="448"/>
      <c r="D22" s="448" t="s">
        <v>458</v>
      </c>
      <c r="E22" s="448"/>
      <c r="F22" s="449" t="s">
        <v>448</v>
      </c>
      <c r="G22" s="448"/>
      <c r="H22" s="450"/>
      <c r="I22" s="451"/>
      <c r="J22" s="450"/>
    </row>
    <row r="23" spans="3:10" x14ac:dyDescent="0.35">
      <c r="C23" s="448"/>
      <c r="D23" s="452" t="s">
        <v>459</v>
      </c>
      <c r="E23" s="448"/>
      <c r="F23" s="449" t="s">
        <v>448</v>
      </c>
      <c r="G23" s="448"/>
      <c r="H23" s="453">
        <f>SUM(H17:H22)</f>
        <v>0</v>
      </c>
      <c r="I23" s="454"/>
      <c r="J23" s="453">
        <f>SUM(J17:J22)</f>
        <v>0</v>
      </c>
    </row>
    <row r="24" spans="3:10" x14ac:dyDescent="0.35">
      <c r="C24" s="448"/>
      <c r="D24" s="448" t="s">
        <v>460</v>
      </c>
      <c r="E24" s="448"/>
      <c r="F24" s="449" t="s">
        <v>448</v>
      </c>
      <c r="G24" s="448"/>
      <c r="H24" s="450"/>
      <c r="I24" s="451"/>
      <c r="J24" s="450"/>
    </row>
    <row r="25" spans="3:10" x14ac:dyDescent="0.35">
      <c r="C25" s="448"/>
      <c r="D25" s="455" t="s">
        <v>461</v>
      </c>
      <c r="E25" s="448"/>
      <c r="F25" s="449" t="s">
        <v>448</v>
      </c>
      <c r="G25" s="448"/>
      <c r="H25" s="456">
        <f>SUM(H23:H24)</f>
        <v>0</v>
      </c>
      <c r="I25" s="457"/>
      <c r="J25" s="456">
        <f t="shared" ref="J25" si="2">SUM(J23:J24)</f>
        <v>0</v>
      </c>
    </row>
    <row r="26" spans="3:10" x14ac:dyDescent="0.35">
      <c r="C26" s="448"/>
      <c r="D26" s="448"/>
      <c r="E26" s="448"/>
      <c r="F26" s="449"/>
      <c r="G26" s="448"/>
      <c r="H26" s="448"/>
      <c r="I26" s="354"/>
      <c r="J26" s="448"/>
    </row>
    <row r="27" spans="3:10" x14ac:dyDescent="0.35">
      <c r="C27" s="448"/>
      <c r="D27" s="448" t="s">
        <v>462</v>
      </c>
      <c r="E27" s="448"/>
      <c r="F27" s="449" t="s">
        <v>448</v>
      </c>
      <c r="G27" s="448"/>
      <c r="H27" s="450"/>
      <c r="I27" s="451"/>
      <c r="J27" s="450"/>
    </row>
    <row r="28" spans="3:10" x14ac:dyDescent="0.35">
      <c r="C28" s="448"/>
      <c r="D28" s="448"/>
      <c r="E28" s="448"/>
      <c r="F28" s="449"/>
      <c r="G28" s="448"/>
      <c r="H28" s="448"/>
      <c r="I28" s="354"/>
      <c r="J28" s="448"/>
    </row>
    <row r="29" spans="3:10" x14ac:dyDescent="0.35">
      <c r="C29" s="448"/>
      <c r="D29" s="458" t="s">
        <v>463</v>
      </c>
      <c r="E29" s="448"/>
      <c r="F29" s="449" t="s">
        <v>448</v>
      </c>
      <c r="G29" s="448"/>
      <c r="H29" s="459">
        <f>H23-H21-H22-H27</f>
        <v>0</v>
      </c>
      <c r="I29" s="460"/>
      <c r="J29" s="459">
        <f>J23-J21-J22-J27</f>
        <v>0</v>
      </c>
    </row>
    <row r="30" spans="3:10" x14ac:dyDescent="0.35">
      <c r="C30" s="448"/>
      <c r="D30" s="448"/>
      <c r="E30" s="448"/>
      <c r="F30" s="449"/>
      <c r="G30" s="448"/>
      <c r="H30" s="448"/>
      <c r="I30" s="354"/>
      <c r="J30" s="448"/>
    </row>
    <row r="31" spans="3:10" ht="19.5" x14ac:dyDescent="0.45">
      <c r="C31" s="447" t="s">
        <v>464</v>
      </c>
      <c r="D31" s="447"/>
      <c r="E31" s="447"/>
      <c r="F31" s="447"/>
      <c r="G31" s="447"/>
      <c r="H31" s="447"/>
      <c r="I31" s="447"/>
      <c r="J31" s="447"/>
    </row>
    <row r="32" spans="3:10" x14ac:dyDescent="0.35">
      <c r="C32" s="448"/>
      <c r="D32" s="448"/>
      <c r="E32" s="448"/>
      <c r="F32" s="449"/>
      <c r="G32" s="448"/>
      <c r="H32" s="448"/>
      <c r="I32" s="354"/>
      <c r="J32" s="448"/>
    </row>
    <row r="33" spans="3:10" x14ac:dyDescent="0.35">
      <c r="C33" s="448"/>
      <c r="D33" s="448" t="s">
        <v>526</v>
      </c>
      <c r="E33" s="448"/>
      <c r="F33" s="449" t="s">
        <v>448</v>
      </c>
      <c r="G33" s="448"/>
      <c r="H33" s="450"/>
      <c r="I33" s="451"/>
      <c r="J33" s="450"/>
    </row>
    <row r="34" spans="3:10" x14ac:dyDescent="0.35">
      <c r="C34" s="448"/>
      <c r="D34" s="448" t="s">
        <v>465</v>
      </c>
      <c r="E34" s="448"/>
      <c r="F34" s="449" t="s">
        <v>448</v>
      </c>
      <c r="G34" s="448"/>
      <c r="H34" s="450"/>
      <c r="I34" s="451"/>
      <c r="J34" s="450"/>
    </row>
    <row r="35" spans="3:10" x14ac:dyDescent="0.35">
      <c r="C35" s="448"/>
      <c r="D35" s="448" t="s">
        <v>466</v>
      </c>
      <c r="E35" s="448"/>
      <c r="F35" s="449" t="s">
        <v>448</v>
      </c>
      <c r="G35" s="448"/>
      <c r="H35" s="450"/>
      <c r="I35" s="451"/>
      <c r="J35" s="450"/>
    </row>
    <row r="36" spans="3:10" x14ac:dyDescent="0.35">
      <c r="C36" s="448"/>
      <c r="D36" s="448" t="s">
        <v>467</v>
      </c>
      <c r="E36" s="448"/>
      <c r="F36" s="449" t="s">
        <v>448</v>
      </c>
      <c r="G36" s="448"/>
      <c r="H36" s="450"/>
      <c r="I36" s="451"/>
      <c r="J36" s="450"/>
    </row>
    <row r="37" spans="3:10" x14ac:dyDescent="0.35">
      <c r="C37" s="448"/>
      <c r="D37" s="448" t="s">
        <v>468</v>
      </c>
      <c r="E37" s="448"/>
      <c r="F37" s="449" t="s">
        <v>448</v>
      </c>
      <c r="G37" s="448"/>
      <c r="H37" s="450"/>
      <c r="I37" s="451"/>
      <c r="J37" s="450"/>
    </row>
    <row r="38" spans="3:10" x14ac:dyDescent="0.35">
      <c r="C38" s="448"/>
      <c r="D38" s="448" t="s">
        <v>469</v>
      </c>
      <c r="E38" s="448"/>
      <c r="F38" s="449" t="s">
        <v>448</v>
      </c>
      <c r="G38" s="448"/>
      <c r="H38" s="450"/>
      <c r="I38" s="451"/>
      <c r="J38" s="450"/>
    </row>
    <row r="39" spans="3:10" x14ac:dyDescent="0.35">
      <c r="C39" s="448"/>
      <c r="D39" s="448" t="s">
        <v>470</v>
      </c>
      <c r="E39" s="448"/>
      <c r="F39" s="449" t="s">
        <v>448</v>
      </c>
      <c r="G39" s="448"/>
      <c r="H39" s="450"/>
      <c r="I39" s="451"/>
      <c r="J39" s="450"/>
    </row>
    <row r="40" spans="3:10" x14ac:dyDescent="0.35">
      <c r="C40" s="448"/>
      <c r="D40" s="456" t="s">
        <v>471</v>
      </c>
      <c r="E40" s="448"/>
      <c r="F40" s="449" t="s">
        <v>448</v>
      </c>
      <c r="G40" s="448"/>
      <c r="H40" s="456">
        <f>SUM(H33:H39)</f>
        <v>0</v>
      </c>
      <c r="I40" s="457"/>
      <c r="J40" s="456">
        <f>SUM(J33:J39)</f>
        <v>0</v>
      </c>
    </row>
    <row r="41" spans="3:10" x14ac:dyDescent="0.35">
      <c r="C41" s="448"/>
      <c r="D41" s="448"/>
      <c r="E41" s="448"/>
      <c r="F41" s="449"/>
      <c r="G41" s="448"/>
      <c r="H41" s="448"/>
      <c r="I41" s="354"/>
      <c r="J41" s="448"/>
    </row>
    <row r="42" spans="3:10" x14ac:dyDescent="0.35">
      <c r="C42" s="448"/>
      <c r="D42" s="448" t="s">
        <v>472</v>
      </c>
      <c r="E42" s="448"/>
      <c r="F42" s="449" t="s">
        <v>448</v>
      </c>
      <c r="G42" s="448"/>
      <c r="H42" s="450"/>
      <c r="I42" s="451"/>
      <c r="J42" s="450"/>
    </row>
    <row r="43" spans="3:10" x14ac:dyDescent="0.35">
      <c r="C43" s="448"/>
      <c r="D43" s="448" t="s">
        <v>473</v>
      </c>
      <c r="E43" s="448"/>
      <c r="F43" s="449" t="s">
        <v>448</v>
      </c>
      <c r="G43" s="448"/>
      <c r="H43" s="450"/>
      <c r="I43" s="451"/>
      <c r="J43" s="450"/>
    </row>
    <row r="44" spans="3:10" x14ac:dyDescent="0.35">
      <c r="C44" s="448"/>
      <c r="D44" s="448" t="s">
        <v>474</v>
      </c>
      <c r="E44" s="448"/>
      <c r="F44" s="449" t="s">
        <v>448</v>
      </c>
      <c r="G44" s="448"/>
      <c r="H44" s="450"/>
      <c r="I44" s="451"/>
      <c r="J44" s="450"/>
    </row>
    <row r="45" spans="3:10" x14ac:dyDescent="0.35">
      <c r="C45" s="448"/>
      <c r="D45" s="448" t="s">
        <v>475</v>
      </c>
      <c r="E45" s="448"/>
      <c r="F45" s="449" t="s">
        <v>448</v>
      </c>
      <c r="G45" s="448"/>
      <c r="H45" s="450"/>
      <c r="I45" s="451"/>
      <c r="J45" s="450"/>
    </row>
    <row r="46" spans="3:10" x14ac:dyDescent="0.35">
      <c r="C46" s="448"/>
      <c r="D46" s="448" t="s">
        <v>476</v>
      </c>
      <c r="E46" s="448"/>
      <c r="F46" s="449" t="s">
        <v>448</v>
      </c>
      <c r="G46" s="448"/>
      <c r="H46" s="450"/>
      <c r="I46" s="451"/>
      <c r="J46" s="450"/>
    </row>
    <row r="47" spans="3:10" x14ac:dyDescent="0.35">
      <c r="C47" s="448"/>
      <c r="D47" s="456" t="s">
        <v>477</v>
      </c>
      <c r="E47" s="448"/>
      <c r="F47" s="449" t="s">
        <v>448</v>
      </c>
      <c r="G47" s="448"/>
      <c r="H47" s="456">
        <f>SUM(H42:H46)</f>
        <v>0</v>
      </c>
      <c r="I47" s="457"/>
      <c r="J47" s="456">
        <f>SUM(J42:J46)</f>
        <v>0</v>
      </c>
    </row>
    <row r="48" spans="3:10" x14ac:dyDescent="0.35">
      <c r="C48" s="448"/>
      <c r="D48" s="448"/>
      <c r="E48" s="448"/>
      <c r="F48" s="449"/>
      <c r="G48" s="448"/>
      <c r="H48" s="448"/>
      <c r="I48" s="354"/>
      <c r="J48" s="448"/>
    </row>
    <row r="49" spans="3:10" x14ac:dyDescent="0.35">
      <c r="C49" s="448"/>
      <c r="D49" s="456" t="s">
        <v>478</v>
      </c>
      <c r="E49" s="448"/>
      <c r="F49" s="449" t="s">
        <v>448</v>
      </c>
      <c r="G49" s="448"/>
      <c r="H49" s="456">
        <f>H40+H47</f>
        <v>0</v>
      </c>
      <c r="I49" s="457"/>
      <c r="J49" s="456">
        <f>J40+J47</f>
        <v>0</v>
      </c>
    </row>
    <row r="50" spans="3:10" x14ac:dyDescent="0.35">
      <c r="C50" s="448"/>
      <c r="D50" s="448"/>
      <c r="E50" s="448"/>
      <c r="F50" s="449"/>
      <c r="G50" s="448"/>
      <c r="H50" s="448"/>
      <c r="I50" s="354"/>
      <c r="J50" s="448"/>
    </row>
    <row r="51" spans="3:10" x14ac:dyDescent="0.35">
      <c r="C51" s="448"/>
      <c r="D51" s="448" t="s">
        <v>479</v>
      </c>
      <c r="E51" s="448"/>
      <c r="F51" s="449" t="s">
        <v>448</v>
      </c>
      <c r="G51" s="448"/>
      <c r="H51" s="450"/>
      <c r="I51" s="451"/>
      <c r="J51" s="450"/>
    </row>
    <row r="52" spans="3:10" x14ac:dyDescent="0.35">
      <c r="C52" s="448"/>
      <c r="D52" s="448" t="s">
        <v>480</v>
      </c>
      <c r="E52" s="448"/>
      <c r="F52" s="449" t="s">
        <v>448</v>
      </c>
      <c r="G52" s="448"/>
      <c r="H52" s="450"/>
      <c r="I52" s="451"/>
      <c r="J52" s="450"/>
    </row>
    <row r="53" spans="3:10" x14ac:dyDescent="0.35">
      <c r="C53" s="448"/>
      <c r="D53" s="448" t="s">
        <v>481</v>
      </c>
      <c r="E53" s="448"/>
      <c r="F53" s="449" t="s">
        <v>448</v>
      </c>
      <c r="G53" s="448"/>
      <c r="H53" s="450"/>
      <c r="I53" s="451"/>
      <c r="J53" s="450"/>
    </row>
    <row r="54" spans="3:10" x14ac:dyDescent="0.35">
      <c r="C54" s="448"/>
      <c r="D54" s="448" t="s">
        <v>482</v>
      </c>
      <c r="E54" s="448"/>
      <c r="F54" s="449" t="s">
        <v>448</v>
      </c>
      <c r="G54" s="448"/>
      <c r="H54" s="450"/>
      <c r="I54" s="451"/>
      <c r="J54" s="450"/>
    </row>
    <row r="55" spans="3:10" x14ac:dyDescent="0.35">
      <c r="C55" s="448"/>
      <c r="D55" s="448" t="s">
        <v>483</v>
      </c>
      <c r="E55" s="448"/>
      <c r="F55" s="449" t="s">
        <v>448</v>
      </c>
      <c r="G55" s="448"/>
      <c r="H55" s="450"/>
      <c r="I55" s="451"/>
      <c r="J55" s="450"/>
    </row>
    <row r="56" spans="3:10" x14ac:dyDescent="0.35">
      <c r="C56" s="448"/>
      <c r="D56" s="448" t="s">
        <v>484</v>
      </c>
      <c r="E56" s="448"/>
      <c r="F56" s="449" t="s">
        <v>448</v>
      </c>
      <c r="G56" s="448"/>
      <c r="H56" s="450"/>
      <c r="I56" s="451"/>
      <c r="J56" s="450"/>
    </row>
    <row r="57" spans="3:10" x14ac:dyDescent="0.35">
      <c r="C57" s="448"/>
      <c r="D57" s="456" t="s">
        <v>485</v>
      </c>
      <c r="E57" s="448"/>
      <c r="F57" s="449" t="s">
        <v>448</v>
      </c>
      <c r="G57" s="448"/>
      <c r="H57" s="456">
        <f>SUM(H51:H56)</f>
        <v>0</v>
      </c>
      <c r="I57" s="457"/>
      <c r="J57" s="456">
        <f>SUM(J51:J56)</f>
        <v>0</v>
      </c>
    </row>
    <row r="58" spans="3:10" x14ac:dyDescent="0.35">
      <c r="C58" s="448"/>
      <c r="D58" s="448"/>
      <c r="E58" s="448"/>
      <c r="F58" s="449"/>
      <c r="G58" s="448"/>
      <c r="H58" s="448"/>
      <c r="I58" s="354"/>
      <c r="J58" s="448"/>
    </row>
    <row r="59" spans="3:10" x14ac:dyDescent="0.35">
      <c r="C59" s="448"/>
      <c r="D59" s="456" t="s">
        <v>486</v>
      </c>
      <c r="E59" s="448"/>
      <c r="F59" s="449" t="s">
        <v>448</v>
      </c>
      <c r="G59" s="448"/>
      <c r="H59" s="456">
        <f>H47-H57</f>
        <v>0</v>
      </c>
      <c r="I59" s="457"/>
      <c r="J59" s="456">
        <f>J47-J57</f>
        <v>0</v>
      </c>
    </row>
    <row r="60" spans="3:10" x14ac:dyDescent="0.35">
      <c r="C60" s="448"/>
      <c r="D60" s="448"/>
      <c r="E60" s="448"/>
      <c r="F60" s="449"/>
      <c r="G60" s="448"/>
      <c r="H60" s="448"/>
      <c r="I60" s="354"/>
      <c r="J60" s="448"/>
    </row>
    <row r="61" spans="3:10" x14ac:dyDescent="0.35">
      <c r="C61" s="448"/>
      <c r="D61" s="461" t="s">
        <v>487</v>
      </c>
      <c r="E61" s="448"/>
      <c r="F61" s="449" t="s">
        <v>448</v>
      </c>
      <c r="G61" s="448"/>
      <c r="H61" s="461">
        <f>H40+H47-H57</f>
        <v>0</v>
      </c>
      <c r="I61" s="462"/>
      <c r="J61" s="461">
        <f>J40+J47-J57</f>
        <v>0</v>
      </c>
    </row>
    <row r="62" spans="3:10" x14ac:dyDescent="0.35">
      <c r="C62" s="448"/>
      <c r="D62" s="448"/>
      <c r="E62" s="448"/>
      <c r="F62" s="449"/>
      <c r="G62" s="448"/>
      <c r="H62" s="448"/>
      <c r="I62" s="354"/>
      <c r="J62" s="448"/>
    </row>
    <row r="63" spans="3:10" x14ac:dyDescent="0.35">
      <c r="C63" s="448"/>
      <c r="D63" s="448" t="s">
        <v>488</v>
      </c>
      <c r="E63" s="448"/>
      <c r="F63" s="449" t="s">
        <v>448</v>
      </c>
      <c r="G63" s="448"/>
      <c r="H63" s="450"/>
      <c r="I63" s="451"/>
      <c r="J63" s="450"/>
    </row>
    <row r="64" spans="3:10" x14ac:dyDescent="0.35">
      <c r="C64" s="448"/>
      <c r="D64" s="448" t="s">
        <v>489</v>
      </c>
      <c r="E64" s="448"/>
      <c r="F64" s="449" t="s">
        <v>448</v>
      </c>
      <c r="G64" s="448"/>
      <c r="H64" s="450"/>
      <c r="I64" s="451"/>
      <c r="J64" s="450"/>
    </row>
    <row r="65" spans="3:10" x14ac:dyDescent="0.35">
      <c r="C65" s="448"/>
      <c r="D65" s="448" t="s">
        <v>490</v>
      </c>
      <c r="E65" s="448"/>
      <c r="F65" s="449" t="s">
        <v>448</v>
      </c>
      <c r="G65" s="448"/>
      <c r="H65" s="450"/>
      <c r="I65" s="451"/>
      <c r="J65" s="450"/>
    </row>
    <row r="66" spans="3:10" x14ac:dyDescent="0.35">
      <c r="C66" s="448"/>
      <c r="D66" s="448" t="s">
        <v>491</v>
      </c>
      <c r="E66" s="448"/>
      <c r="F66" s="449" t="s">
        <v>448</v>
      </c>
      <c r="G66" s="448"/>
      <c r="H66" s="450"/>
      <c r="I66" s="451"/>
      <c r="J66" s="450"/>
    </row>
    <row r="67" spans="3:10" x14ac:dyDescent="0.35">
      <c r="C67" s="448"/>
      <c r="D67" s="456" t="s">
        <v>492</v>
      </c>
      <c r="E67" s="448"/>
      <c r="F67" s="449" t="s">
        <v>448</v>
      </c>
      <c r="G67" s="448"/>
      <c r="H67" s="456">
        <f>SUM(H63:H66)</f>
        <v>0</v>
      </c>
      <c r="I67" s="457"/>
      <c r="J67" s="456">
        <f t="shared" ref="J67" si="3">SUM(J63:J66)</f>
        <v>0</v>
      </c>
    </row>
    <row r="68" spans="3:10" x14ac:dyDescent="0.35">
      <c r="C68" s="448"/>
      <c r="D68" s="448"/>
      <c r="E68" s="448"/>
      <c r="F68" s="448"/>
      <c r="G68" s="448"/>
      <c r="H68" s="448"/>
      <c r="I68" s="354"/>
      <c r="J68" s="448"/>
    </row>
    <row r="69" spans="3:10" x14ac:dyDescent="0.35">
      <c r="C69" s="448"/>
      <c r="D69" s="448" t="s">
        <v>493</v>
      </c>
      <c r="E69" s="448"/>
      <c r="F69" s="449" t="s">
        <v>448</v>
      </c>
      <c r="G69" s="448"/>
      <c r="H69" s="450"/>
      <c r="I69" s="451"/>
      <c r="J69" s="450"/>
    </row>
    <row r="70" spans="3:10" x14ac:dyDescent="0.35">
      <c r="C70" s="448"/>
      <c r="D70" s="448" t="s">
        <v>494</v>
      </c>
      <c r="E70" s="448"/>
      <c r="F70" s="449" t="s">
        <v>448</v>
      </c>
      <c r="G70" s="448"/>
      <c r="H70" s="450"/>
      <c r="I70" s="451"/>
      <c r="J70" s="450"/>
    </row>
    <row r="71" spans="3:10" x14ac:dyDescent="0.35">
      <c r="C71" s="448"/>
      <c r="D71" s="448" t="s">
        <v>495</v>
      </c>
      <c r="E71" s="448"/>
      <c r="F71" s="449" t="s">
        <v>448</v>
      </c>
      <c r="G71" s="448"/>
      <c r="H71" s="450"/>
      <c r="I71" s="451"/>
      <c r="J71" s="450"/>
    </row>
    <row r="72" spans="3:10" x14ac:dyDescent="0.35">
      <c r="C72" s="448"/>
      <c r="D72" s="456" t="s">
        <v>496</v>
      </c>
      <c r="E72" s="448"/>
      <c r="F72" s="449" t="s">
        <v>448</v>
      </c>
      <c r="G72" s="448"/>
      <c r="H72" s="456">
        <f>SUM(H67:H71)</f>
        <v>0</v>
      </c>
      <c r="I72" s="457"/>
      <c r="J72" s="456">
        <f>SUM(J67:J71)</f>
        <v>0</v>
      </c>
    </row>
    <row r="73" spans="3:10" x14ac:dyDescent="0.35">
      <c r="C73" s="448"/>
      <c r="D73" s="448"/>
      <c r="E73" s="448"/>
      <c r="F73" s="449"/>
      <c r="G73" s="448"/>
      <c r="H73" s="448"/>
      <c r="I73" s="354"/>
      <c r="J73" s="448"/>
    </row>
    <row r="74" spans="3:10" x14ac:dyDescent="0.35">
      <c r="C74" s="448"/>
      <c r="D74" s="448" t="s">
        <v>497</v>
      </c>
      <c r="E74" s="448"/>
      <c r="F74" s="449" t="s">
        <v>448</v>
      </c>
      <c r="G74" s="448"/>
      <c r="H74" s="450"/>
      <c r="I74" s="451"/>
      <c r="J74" s="450"/>
    </row>
    <row r="75" spans="3:10" x14ac:dyDescent="0.35">
      <c r="C75" s="448"/>
      <c r="D75" s="448" t="s">
        <v>498</v>
      </c>
      <c r="E75" s="448"/>
      <c r="F75" s="449" t="s">
        <v>448</v>
      </c>
      <c r="G75" s="448"/>
      <c r="H75" s="450"/>
      <c r="I75" s="451"/>
      <c r="J75" s="450"/>
    </row>
    <row r="76" spans="3:10" x14ac:dyDescent="0.35">
      <c r="C76" s="448"/>
      <c r="D76" s="456" t="s">
        <v>499</v>
      </c>
      <c r="E76" s="448"/>
      <c r="F76" s="449" t="s">
        <v>448</v>
      </c>
      <c r="G76" s="448"/>
      <c r="H76" s="456">
        <f t="shared" ref="H76:J76" si="4">SUM(H74:H75)</f>
        <v>0</v>
      </c>
      <c r="I76" s="457"/>
      <c r="J76" s="456">
        <f t="shared" si="4"/>
        <v>0</v>
      </c>
    </row>
    <row r="77" spans="3:10" x14ac:dyDescent="0.35">
      <c r="C77" s="448"/>
      <c r="D77" s="448"/>
      <c r="E77" s="448"/>
      <c r="F77" s="449"/>
      <c r="G77" s="448"/>
      <c r="H77" s="448"/>
      <c r="I77" s="354"/>
      <c r="J77" s="448"/>
    </row>
    <row r="78" spans="3:10" x14ac:dyDescent="0.35">
      <c r="C78" s="448"/>
      <c r="D78" s="461" t="s">
        <v>500</v>
      </c>
      <c r="E78" s="448"/>
      <c r="F78" s="449" t="s">
        <v>448</v>
      </c>
      <c r="G78" s="448"/>
      <c r="H78" s="461">
        <f>H72+H76</f>
        <v>0</v>
      </c>
      <c r="I78" s="462"/>
      <c r="J78" s="461">
        <f t="shared" ref="J78" si="5">J72+J76</f>
        <v>0</v>
      </c>
    </row>
    <row r="79" spans="3:10" x14ac:dyDescent="0.35">
      <c r="C79" s="448"/>
      <c r="D79" s="448"/>
      <c r="E79" s="448"/>
      <c r="F79" s="449"/>
      <c r="G79" s="448"/>
      <c r="H79" s="448"/>
      <c r="I79" s="354"/>
      <c r="J79" s="448"/>
    </row>
    <row r="80" spans="3:10" ht="19.5" x14ac:dyDescent="0.45">
      <c r="C80" s="447" t="s">
        <v>676</v>
      </c>
      <c r="D80" s="447"/>
      <c r="E80" s="447"/>
      <c r="F80" s="447"/>
      <c r="G80" s="447"/>
      <c r="H80" s="447"/>
      <c r="I80" s="447"/>
      <c r="J80" s="447"/>
    </row>
    <row r="81" spans="1:12" x14ac:dyDescent="0.35">
      <c r="C81" s="448"/>
      <c r="D81" s="448"/>
      <c r="E81" s="448"/>
      <c r="F81" s="449"/>
      <c r="G81" s="448"/>
      <c r="H81" s="448"/>
      <c r="I81" s="354"/>
      <c r="J81" s="448"/>
    </row>
    <row r="82" spans="1:12" x14ac:dyDescent="0.35">
      <c r="C82" s="448"/>
      <c r="D82" s="448" t="s">
        <v>677</v>
      </c>
      <c r="E82" s="448"/>
      <c r="F82" s="449" t="s">
        <v>448</v>
      </c>
      <c r="G82" s="448"/>
      <c r="H82" s="450"/>
      <c r="I82" s="451"/>
      <c r="J82" s="450"/>
    </row>
    <row r="83" spans="1:12" x14ac:dyDescent="0.35">
      <c r="C83" s="448"/>
      <c r="D83" s="448" t="s">
        <v>678</v>
      </c>
      <c r="E83" s="448"/>
      <c r="F83" s="449" t="s">
        <v>448</v>
      </c>
      <c r="G83" s="448"/>
      <c r="H83" s="450"/>
      <c r="I83" s="451"/>
      <c r="J83" s="450"/>
    </row>
    <row r="84" spans="1:12" x14ac:dyDescent="0.35">
      <c r="C84" s="448"/>
      <c r="D84" s="463" t="s">
        <v>679</v>
      </c>
      <c r="E84" s="448"/>
      <c r="F84" s="449" t="s">
        <v>448</v>
      </c>
      <c r="G84" s="448"/>
      <c r="H84" s="461">
        <f>H82+H83</f>
        <v>0</v>
      </c>
      <c r="I84" s="462"/>
      <c r="J84" s="461">
        <f>J82+J83</f>
        <v>0</v>
      </c>
    </row>
    <row r="85" spans="1:12" x14ac:dyDescent="0.35">
      <c r="C85" s="448"/>
      <c r="D85" s="448"/>
      <c r="E85" s="448"/>
      <c r="F85" s="449"/>
      <c r="G85" s="448"/>
      <c r="H85" s="448"/>
      <c r="I85" s="354"/>
      <c r="J85" s="448"/>
    </row>
    <row r="86" spans="1:12" ht="20" thickBot="1" x14ac:dyDescent="0.5">
      <c r="C86" s="447" t="s">
        <v>501</v>
      </c>
      <c r="D86" s="447"/>
      <c r="E86" s="447"/>
      <c r="F86" s="447"/>
      <c r="G86" s="447"/>
      <c r="H86" s="447"/>
      <c r="I86" s="447"/>
      <c r="J86" s="447"/>
      <c r="K86" s="171"/>
      <c r="L86" s="710"/>
    </row>
    <row r="87" spans="1:12" ht="15" thickTop="1" x14ac:dyDescent="0.35"/>
    <row r="88" spans="1:12" ht="29.5" customHeight="1" x14ac:dyDescent="0.35">
      <c r="D88" s="614"/>
      <c r="E88" s="615"/>
      <c r="F88" s="615"/>
      <c r="G88" s="615"/>
      <c r="H88" s="615"/>
      <c r="I88" s="615"/>
      <c r="J88" s="616"/>
    </row>
    <row r="89" spans="1:12" ht="29.5" customHeight="1" x14ac:dyDescent="0.35">
      <c r="J89" s="141" t="s">
        <v>0</v>
      </c>
    </row>
    <row r="91" spans="1:12" x14ac:dyDescent="0.35">
      <c r="J91" s="184" t="s">
        <v>314</v>
      </c>
    </row>
    <row r="92" spans="1:12" ht="40" customHeight="1" x14ac:dyDescent="0.35">
      <c r="C92" s="707" t="s">
        <v>958</v>
      </c>
      <c r="D92" s="707"/>
    </row>
    <row r="94" spans="1:12" s="720" customFormat="1" ht="44.5" customHeight="1" x14ac:dyDescent="0.35">
      <c r="A94" s="713" t="s">
        <v>626</v>
      </c>
      <c r="B94" s="713" t="s">
        <v>627</v>
      </c>
      <c r="C94" s="713" t="s">
        <v>628</v>
      </c>
      <c r="D94" s="713" t="s">
        <v>631</v>
      </c>
      <c r="E94" s="714" t="s">
        <v>629</v>
      </c>
      <c r="F94" s="715" t="s">
        <v>658</v>
      </c>
      <c r="G94" s="713" t="s">
        <v>630</v>
      </c>
      <c r="H94" s="716" t="s">
        <v>632</v>
      </c>
      <c r="I94" s="717"/>
      <c r="J94" s="718"/>
      <c r="K94" s="713" t="s">
        <v>667</v>
      </c>
      <c r="L94" s="719" t="s">
        <v>550</v>
      </c>
    </row>
    <row r="95" spans="1:12" ht="61" customHeight="1" x14ac:dyDescent="0.35">
      <c r="A95" s="287">
        <v>1</v>
      </c>
      <c r="B95" s="282" t="s">
        <v>511</v>
      </c>
      <c r="C95" s="287" t="s">
        <v>633</v>
      </c>
      <c r="D95" s="282" t="s">
        <v>665</v>
      </c>
      <c r="E95" s="283" t="s">
        <v>634</v>
      </c>
      <c r="F95" s="284" t="s">
        <v>635</v>
      </c>
      <c r="G95" s="284" t="s">
        <v>636</v>
      </c>
      <c r="H95" s="622" t="s">
        <v>666</v>
      </c>
      <c r="I95" s="623"/>
      <c r="J95" s="624"/>
      <c r="K95" s="285" t="s">
        <v>669</v>
      </c>
      <c r="L95" s="711" t="s">
        <v>659</v>
      </c>
    </row>
    <row r="96" spans="1:12" ht="57.5" customHeight="1" x14ac:dyDescent="0.35">
      <c r="A96" s="288">
        <v>2</v>
      </c>
      <c r="B96" s="274" t="s">
        <v>637</v>
      </c>
      <c r="C96" s="288" t="s">
        <v>633</v>
      </c>
      <c r="D96" s="274" t="s">
        <v>664</v>
      </c>
      <c r="E96" s="280" t="s">
        <v>638</v>
      </c>
      <c r="F96" s="281" t="s">
        <v>639</v>
      </c>
      <c r="G96" s="281" t="s">
        <v>640</v>
      </c>
      <c r="H96" s="618" t="s">
        <v>680</v>
      </c>
      <c r="I96" s="619"/>
      <c r="J96" s="620"/>
      <c r="K96" s="286" t="s">
        <v>668</v>
      </c>
      <c r="L96" s="711" t="s">
        <v>659</v>
      </c>
    </row>
    <row r="97" spans="1:12" ht="110.5" customHeight="1" x14ac:dyDescent="0.35">
      <c r="A97" s="288">
        <v>3</v>
      </c>
      <c r="B97" s="274" t="s">
        <v>641</v>
      </c>
      <c r="C97" s="288" t="s">
        <v>633</v>
      </c>
      <c r="D97" s="274" t="s">
        <v>663</v>
      </c>
      <c r="E97" s="280" t="s">
        <v>642</v>
      </c>
      <c r="F97" s="281" t="s">
        <v>643</v>
      </c>
      <c r="G97" s="281" t="s">
        <v>644</v>
      </c>
      <c r="H97" s="618" t="s">
        <v>661</v>
      </c>
      <c r="I97" s="619"/>
      <c r="J97" s="620"/>
      <c r="K97" s="286" t="s">
        <v>672</v>
      </c>
      <c r="L97" s="711" t="s">
        <v>659</v>
      </c>
    </row>
    <row r="98" spans="1:12" ht="91" customHeight="1" x14ac:dyDescent="0.35">
      <c r="A98" s="288">
        <v>4</v>
      </c>
      <c r="B98" s="274" t="s">
        <v>512</v>
      </c>
      <c r="C98" s="288" t="s">
        <v>645</v>
      </c>
      <c r="D98" s="274" t="s">
        <v>670</v>
      </c>
      <c r="E98" s="280" t="s">
        <v>646</v>
      </c>
      <c r="F98" s="281" t="s">
        <v>647</v>
      </c>
      <c r="G98" s="281" t="s">
        <v>648</v>
      </c>
      <c r="H98" s="618" t="s">
        <v>649</v>
      </c>
      <c r="I98" s="619"/>
      <c r="J98" s="620"/>
      <c r="K98" s="286" t="s">
        <v>673</v>
      </c>
      <c r="L98" s="711" t="s">
        <v>659</v>
      </c>
    </row>
    <row r="99" spans="1:12" ht="95.5" customHeight="1" x14ac:dyDescent="0.35">
      <c r="A99" s="288">
        <v>5</v>
      </c>
      <c r="B99" s="274" t="s">
        <v>650</v>
      </c>
      <c r="C99" s="288" t="s">
        <v>633</v>
      </c>
      <c r="D99" s="274" t="s">
        <v>959</v>
      </c>
      <c r="E99" s="280" t="s">
        <v>648</v>
      </c>
      <c r="F99" s="281" t="s">
        <v>651</v>
      </c>
      <c r="G99" s="281" t="s">
        <v>652</v>
      </c>
      <c r="H99" s="618" t="s">
        <v>662</v>
      </c>
      <c r="I99" s="619"/>
      <c r="J99" s="620"/>
      <c r="K99" s="286" t="s">
        <v>674</v>
      </c>
      <c r="L99" s="711" t="s">
        <v>659</v>
      </c>
    </row>
    <row r="100" spans="1:12" ht="189.5" customHeight="1" x14ac:dyDescent="0.35">
      <c r="A100" s="288">
        <v>6</v>
      </c>
      <c r="B100" s="274" t="s">
        <v>653</v>
      </c>
      <c r="C100" s="288" t="s">
        <v>633</v>
      </c>
      <c r="D100" s="274" t="s">
        <v>671</v>
      </c>
      <c r="E100" s="280" t="s">
        <v>654</v>
      </c>
      <c r="F100" s="281" t="s">
        <v>655</v>
      </c>
      <c r="G100" s="281" t="s">
        <v>656</v>
      </c>
      <c r="H100" s="618" t="s">
        <v>681</v>
      </c>
      <c r="I100" s="621"/>
      <c r="J100" s="620"/>
      <c r="K100" s="286" t="s">
        <v>675</v>
      </c>
      <c r="L100" s="711" t="s">
        <v>659</v>
      </c>
    </row>
    <row r="101" spans="1:12" ht="25" customHeight="1" x14ac:dyDescent="0.35">
      <c r="A101" s="275"/>
      <c r="B101" s="275"/>
      <c r="C101" s="275"/>
      <c r="D101" s="275"/>
      <c r="E101" s="275"/>
      <c r="F101" s="275"/>
      <c r="G101" s="276"/>
      <c r="H101" s="275"/>
      <c r="I101" s="277"/>
      <c r="J101" s="277"/>
      <c r="K101" s="277"/>
      <c r="L101" s="712"/>
    </row>
    <row r="102" spans="1:12" x14ac:dyDescent="0.35">
      <c r="I102" s="278"/>
    </row>
  </sheetData>
  <sheetProtection formatRows="0"/>
  <mergeCells count="14">
    <mergeCell ref="C92:D92"/>
    <mergeCell ref="H99:J99"/>
    <mergeCell ref="H100:J100"/>
    <mergeCell ref="H95:J95"/>
    <mergeCell ref="H96:J96"/>
    <mergeCell ref="H94:J94"/>
    <mergeCell ref="H97:J97"/>
    <mergeCell ref="H98:J98"/>
    <mergeCell ref="C4:G4"/>
    <mergeCell ref="D6:G6"/>
    <mergeCell ref="H4:J6"/>
    <mergeCell ref="D88:J88"/>
    <mergeCell ref="D5:G5"/>
    <mergeCell ref="C5:C6"/>
  </mergeCells>
  <hyperlinks>
    <hyperlink ref="A1" location="Index!A1" display="Index" xr:uid="{4CA7988C-FC7A-4667-92E1-05FA6268F9C2}"/>
    <hyperlink ref="J89" location="Index!A1" display="Index" xr:uid="{B6D492A4-873F-4657-9968-07035D6D7EA8}"/>
    <hyperlink ref="J91" location="'PART 3 Section 4 Q4.2'!A1" display="Top of Page" xr:uid="{0F5F3E6F-11AA-4658-AF8E-B18A4DC92C4D}"/>
    <hyperlink ref="L3" location="Finance_Ratios" display="Finance Ratios" xr:uid="{B94A8D23-25E2-438E-A0B4-E7ADD5A27DD0}"/>
  </hyperlinks>
  <pageMargins left="0.7" right="0.7" top="0.75" bottom="0.75" header="0.3" footer="0.3"/>
  <pageSetup orientation="portrait"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9AD48-3119-4ABC-831E-6E4CF1F53942}">
  <sheetPr>
    <tabColor theme="4" tint="-0.249977111117893"/>
  </sheetPr>
  <dimension ref="A1:S89"/>
  <sheetViews>
    <sheetView zoomScaleNormal="100" workbookViewId="0"/>
  </sheetViews>
  <sheetFormatPr defaultColWidth="8.81640625" defaultRowHeight="14.5" x14ac:dyDescent="0.35"/>
  <cols>
    <col min="1" max="1" width="15.6328125" style="1" customWidth="1"/>
    <col min="2" max="2" width="13.7265625" style="1" customWidth="1"/>
    <col min="3" max="3" width="14.1796875" customWidth="1"/>
    <col min="4" max="4" width="55.453125" customWidth="1"/>
    <col min="5" max="5" width="30" style="517" customWidth="1"/>
    <col min="6" max="6" width="18.26953125" customWidth="1"/>
    <col min="7" max="7" width="8.54296875" style="1" customWidth="1"/>
    <col min="8" max="8" width="16.26953125" style="1" customWidth="1"/>
    <col min="9" max="9" width="32.54296875" style="3" hidden="1" customWidth="1"/>
    <col min="10" max="10" width="26.1796875" style="5" hidden="1" customWidth="1"/>
    <col min="11" max="11" width="11.90625" style="5" customWidth="1"/>
    <col min="12" max="12" width="10.6328125" style="1" customWidth="1"/>
    <col min="13" max="13" width="11.81640625" style="1" customWidth="1"/>
    <col min="14" max="14" width="11.1796875" style="1" customWidth="1"/>
    <col min="15" max="15" width="12.81640625" style="1" customWidth="1"/>
    <col min="16" max="19" width="8.81640625" style="1"/>
  </cols>
  <sheetData>
    <row r="1" spans="1:11" s="1" customFormat="1" ht="65" customHeight="1" x14ac:dyDescent="0.35">
      <c r="A1" s="141" t="s">
        <v>0</v>
      </c>
      <c r="E1" s="21"/>
      <c r="I1" s="176" t="s">
        <v>506</v>
      </c>
      <c r="J1" s="179"/>
      <c r="K1" s="5"/>
    </row>
    <row r="2" spans="1:11" s="1" customFormat="1" ht="15.5" x14ac:dyDescent="0.35">
      <c r="E2" s="21"/>
      <c r="I2" s="176" t="s">
        <v>507</v>
      </c>
      <c r="J2" s="179"/>
      <c r="K2" s="5"/>
    </row>
    <row r="3" spans="1:11" s="1" customFormat="1" ht="81.5" customHeight="1" x14ac:dyDescent="0.35">
      <c r="C3" s="586" t="s">
        <v>768</v>
      </c>
      <c r="D3" s="586"/>
      <c r="E3" s="586"/>
      <c r="F3" s="721"/>
      <c r="I3" s="176" t="s">
        <v>508</v>
      </c>
      <c r="J3" s="179"/>
      <c r="K3" s="5"/>
    </row>
    <row r="4" spans="1:11" s="1" customFormat="1" ht="14" customHeight="1" x14ac:dyDescent="0.35">
      <c r="C4" s="185"/>
      <c r="D4" s="185"/>
      <c r="E4" s="185"/>
      <c r="F4" s="185"/>
      <c r="I4" s="176"/>
      <c r="J4" s="179"/>
      <c r="K4" s="5"/>
    </row>
    <row r="5" spans="1:11" s="1" customFormat="1" ht="60" customHeight="1" x14ac:dyDescent="0.35">
      <c r="C5" s="589" t="s">
        <v>208</v>
      </c>
      <c r="D5" s="589"/>
      <c r="E5" s="492" t="s">
        <v>280</v>
      </c>
      <c r="F5" s="348" t="s">
        <v>550</v>
      </c>
      <c r="I5" s="176" t="s">
        <v>504</v>
      </c>
      <c r="J5" s="176" t="s">
        <v>505</v>
      </c>
      <c r="K5" s="5"/>
    </row>
    <row r="6" spans="1:11" s="1" customFormat="1" ht="30" customHeight="1" x14ac:dyDescent="0.35">
      <c r="C6" s="356" t="s">
        <v>282</v>
      </c>
      <c r="D6" s="355" t="s">
        <v>6</v>
      </c>
      <c r="E6" s="389" t="s">
        <v>7</v>
      </c>
      <c r="F6" s="316" t="s">
        <v>185</v>
      </c>
      <c r="I6" s="176"/>
      <c r="J6" s="176"/>
      <c r="K6" s="5"/>
    </row>
    <row r="7" spans="1:11" s="1" customFormat="1" ht="30" customHeight="1" x14ac:dyDescent="0.35">
      <c r="C7" s="629" t="s">
        <v>619</v>
      </c>
      <c r="D7" s="629"/>
      <c r="E7" s="465"/>
      <c r="F7" s="316" t="s">
        <v>185</v>
      </c>
      <c r="I7" s="176"/>
      <c r="J7" s="176"/>
      <c r="K7" s="5"/>
    </row>
    <row r="8" spans="1:11" s="1" customFormat="1" ht="52.5" customHeight="1" x14ac:dyDescent="0.35">
      <c r="C8" s="612" t="s">
        <v>204</v>
      </c>
      <c r="D8" s="612"/>
      <c r="E8" s="528"/>
      <c r="F8" s="316" t="s">
        <v>185</v>
      </c>
      <c r="I8" s="179"/>
      <c r="J8" s="179"/>
      <c r="K8" s="5"/>
    </row>
    <row r="9" spans="1:11" s="1" customFormat="1" ht="52.5" customHeight="1" x14ac:dyDescent="0.35">
      <c r="C9" s="612" t="s">
        <v>307</v>
      </c>
      <c r="D9" s="612"/>
      <c r="E9" s="528"/>
      <c r="F9" s="316" t="s">
        <v>185</v>
      </c>
      <c r="I9" s="179"/>
      <c r="J9" s="179"/>
      <c r="K9" s="5"/>
    </row>
    <row r="10" spans="1:11" s="1" customFormat="1" ht="52.5" customHeight="1" x14ac:dyDescent="0.35">
      <c r="C10" s="612" t="s">
        <v>261</v>
      </c>
      <c r="D10" s="612"/>
      <c r="E10" s="528"/>
      <c r="F10" s="316" t="s">
        <v>185</v>
      </c>
      <c r="I10" s="179"/>
      <c r="J10" s="179"/>
      <c r="K10" s="5"/>
    </row>
    <row r="11" spans="1:11" s="1" customFormat="1" ht="40.5" customHeight="1" x14ac:dyDescent="0.35">
      <c r="C11" s="611" t="s">
        <v>205</v>
      </c>
      <c r="D11" s="611"/>
      <c r="E11" s="529"/>
      <c r="F11" s="316" t="s">
        <v>185</v>
      </c>
      <c r="I11" s="179"/>
      <c r="J11" s="179"/>
      <c r="K11" s="5"/>
    </row>
    <row r="12" spans="1:11" s="1" customFormat="1" ht="37.5" customHeight="1" x14ac:dyDescent="0.35">
      <c r="C12" s="313">
        <v>5.0999999999999996</v>
      </c>
      <c r="D12" s="359" t="s">
        <v>134</v>
      </c>
      <c r="E12" s="465"/>
      <c r="F12" s="358" t="s">
        <v>579</v>
      </c>
      <c r="I12" s="179"/>
      <c r="J12" s="179"/>
      <c r="K12" s="5"/>
    </row>
    <row r="13" spans="1:11" s="1" customFormat="1" ht="37" customHeight="1" x14ac:dyDescent="0.35">
      <c r="C13" s="313">
        <v>5.2</v>
      </c>
      <c r="D13" s="359" t="s">
        <v>135</v>
      </c>
      <c r="E13" s="465"/>
      <c r="F13" s="358" t="s">
        <v>579</v>
      </c>
      <c r="I13" s="179"/>
      <c r="J13" s="179"/>
      <c r="K13" s="5"/>
    </row>
    <row r="14" spans="1:11" s="1" customFormat="1" ht="34" customHeight="1" x14ac:dyDescent="0.35">
      <c r="C14" s="313">
        <v>5.3</v>
      </c>
      <c r="D14" s="359" t="s">
        <v>203</v>
      </c>
      <c r="E14" s="465"/>
      <c r="F14" s="358" t="s">
        <v>579</v>
      </c>
      <c r="I14" s="179"/>
      <c r="J14" s="179"/>
      <c r="K14" s="5"/>
    </row>
    <row r="15" spans="1:11" s="1" customFormat="1" ht="80.5" customHeight="1" x14ac:dyDescent="0.35">
      <c r="C15" s="313">
        <v>5.4</v>
      </c>
      <c r="D15" s="359" t="s">
        <v>262</v>
      </c>
      <c r="E15" s="465"/>
      <c r="F15" s="316" t="s">
        <v>568</v>
      </c>
      <c r="I15" s="179"/>
      <c r="J15" s="179"/>
      <c r="K15" s="5"/>
    </row>
    <row r="16" spans="1:11" s="1" customFormat="1" ht="36.5" customHeight="1" x14ac:dyDescent="0.35">
      <c r="C16" s="348" t="s">
        <v>388</v>
      </c>
      <c r="D16" s="628" t="s">
        <v>538</v>
      </c>
      <c r="E16" s="628"/>
      <c r="F16" s="628"/>
      <c r="I16" s="163"/>
      <c r="J16" s="163"/>
      <c r="K16" s="5"/>
    </row>
    <row r="17" spans="3:11" s="1" customFormat="1" ht="33" customHeight="1" x14ac:dyDescent="0.35">
      <c r="C17" s="348" t="s">
        <v>388</v>
      </c>
      <c r="D17" s="586" t="s">
        <v>537</v>
      </c>
      <c r="E17" s="586"/>
      <c r="F17" s="586"/>
      <c r="I17" s="3"/>
      <c r="J17" s="5"/>
      <c r="K17" s="5"/>
    </row>
    <row r="18" spans="3:11" s="1" customFormat="1" x14ac:dyDescent="0.35">
      <c r="E18" s="21"/>
      <c r="I18" s="3"/>
      <c r="J18" s="5"/>
      <c r="K18" s="5"/>
    </row>
    <row r="19" spans="3:11" s="1" customFormat="1" ht="25" customHeight="1" x14ac:dyDescent="0.35">
      <c r="C19" s="154"/>
      <c r="D19" s="155"/>
      <c r="E19" s="530"/>
      <c r="F19" s="153" t="s">
        <v>0</v>
      </c>
      <c r="I19" s="3"/>
      <c r="J19" s="5"/>
      <c r="K19" s="5"/>
    </row>
    <row r="20" spans="3:11" s="1" customFormat="1" x14ac:dyDescent="0.35">
      <c r="E20" s="21"/>
      <c r="F20" s="131" t="s">
        <v>314</v>
      </c>
      <c r="I20" s="3"/>
      <c r="J20" s="5"/>
      <c r="K20" s="5"/>
    </row>
    <row r="21" spans="3:11" s="1" customFormat="1" x14ac:dyDescent="0.35">
      <c r="E21" s="21"/>
      <c r="I21" s="3"/>
      <c r="J21" s="5"/>
      <c r="K21" s="5"/>
    </row>
    <row r="22" spans="3:11" s="1" customFormat="1" x14ac:dyDescent="0.35">
      <c r="E22" s="21"/>
      <c r="I22" s="3"/>
      <c r="J22" s="5"/>
      <c r="K22" s="5"/>
    </row>
    <row r="23" spans="3:11" s="1" customFormat="1" x14ac:dyDescent="0.35">
      <c r="E23" s="21"/>
      <c r="I23" s="3"/>
      <c r="J23" s="5"/>
      <c r="K23" s="5"/>
    </row>
    <row r="24" spans="3:11" s="1" customFormat="1" x14ac:dyDescent="0.35">
      <c r="E24" s="21"/>
      <c r="I24" s="3"/>
      <c r="J24" s="5"/>
      <c r="K24" s="5"/>
    </row>
    <row r="25" spans="3:11" s="1" customFormat="1" x14ac:dyDescent="0.35">
      <c r="E25" s="21"/>
      <c r="I25" s="3"/>
      <c r="J25" s="5"/>
      <c r="K25" s="5"/>
    </row>
    <row r="26" spans="3:11" s="1" customFormat="1" x14ac:dyDescent="0.35">
      <c r="E26" s="21"/>
      <c r="I26" s="3"/>
      <c r="J26" s="5"/>
      <c r="K26" s="5"/>
    </row>
    <row r="27" spans="3:11" s="1" customFormat="1" x14ac:dyDescent="0.35">
      <c r="E27" s="21"/>
      <c r="I27" s="3"/>
      <c r="J27" s="5"/>
      <c r="K27" s="5"/>
    </row>
    <row r="28" spans="3:11" s="1" customFormat="1" x14ac:dyDescent="0.35">
      <c r="E28" s="21"/>
      <c r="I28" s="3"/>
      <c r="J28" s="5"/>
      <c r="K28" s="5"/>
    </row>
    <row r="29" spans="3:11" s="1" customFormat="1" x14ac:dyDescent="0.35">
      <c r="E29" s="21"/>
      <c r="I29" s="3"/>
      <c r="J29" s="5"/>
      <c r="K29" s="5"/>
    </row>
    <row r="30" spans="3:11" s="1" customFormat="1" x14ac:dyDescent="0.35">
      <c r="E30" s="21"/>
      <c r="I30" s="3"/>
      <c r="J30" s="5"/>
      <c r="K30" s="5"/>
    </row>
    <row r="31" spans="3:11" s="1" customFormat="1" x14ac:dyDescent="0.35">
      <c r="E31" s="21"/>
      <c r="I31" s="3"/>
      <c r="J31" s="5"/>
      <c r="K31" s="5"/>
    </row>
    <row r="32" spans="3:11" s="1" customFormat="1" x14ac:dyDescent="0.35">
      <c r="E32" s="21"/>
      <c r="I32" s="3"/>
      <c r="J32" s="5"/>
      <c r="K32" s="5"/>
    </row>
    <row r="33" spans="5:11" s="1" customFormat="1" x14ac:dyDescent="0.35">
      <c r="E33" s="21"/>
      <c r="I33" s="3"/>
      <c r="J33" s="5"/>
      <c r="K33" s="5"/>
    </row>
    <row r="34" spans="5:11" s="1" customFormat="1" x14ac:dyDescent="0.35">
      <c r="E34" s="21"/>
      <c r="I34" s="3"/>
      <c r="J34" s="5"/>
      <c r="K34" s="5"/>
    </row>
    <row r="35" spans="5:11" s="1" customFormat="1" x14ac:dyDescent="0.35">
      <c r="E35" s="21"/>
      <c r="I35" s="3"/>
      <c r="J35" s="5"/>
      <c r="K35" s="5"/>
    </row>
    <row r="36" spans="5:11" s="1" customFormat="1" x14ac:dyDescent="0.35">
      <c r="E36" s="21"/>
      <c r="I36" s="3"/>
      <c r="J36" s="5"/>
      <c r="K36" s="5"/>
    </row>
    <row r="37" spans="5:11" s="1" customFormat="1" x14ac:dyDescent="0.35">
      <c r="E37" s="21"/>
      <c r="I37" s="3"/>
      <c r="J37" s="5"/>
      <c r="K37" s="5"/>
    </row>
    <row r="38" spans="5:11" s="1" customFormat="1" x14ac:dyDescent="0.35">
      <c r="E38" s="21"/>
      <c r="I38" s="3"/>
      <c r="J38" s="5"/>
      <c r="K38" s="5"/>
    </row>
    <row r="39" spans="5:11" s="1" customFormat="1" x14ac:dyDescent="0.35">
      <c r="E39" s="21"/>
      <c r="I39" s="3"/>
      <c r="J39" s="5"/>
      <c r="K39" s="5"/>
    </row>
    <row r="40" spans="5:11" s="1" customFormat="1" x14ac:dyDescent="0.35">
      <c r="E40" s="21"/>
      <c r="I40" s="3"/>
      <c r="J40" s="5"/>
      <c r="K40" s="5"/>
    </row>
    <row r="41" spans="5:11" s="1" customFormat="1" x14ac:dyDescent="0.35">
      <c r="E41" s="21"/>
      <c r="I41" s="3"/>
      <c r="J41" s="5"/>
      <c r="K41" s="5"/>
    </row>
    <row r="42" spans="5:11" s="1" customFormat="1" x14ac:dyDescent="0.35">
      <c r="E42" s="21"/>
      <c r="I42" s="3"/>
      <c r="J42" s="5"/>
      <c r="K42" s="5"/>
    </row>
    <row r="43" spans="5:11" s="1" customFormat="1" x14ac:dyDescent="0.35">
      <c r="E43" s="21"/>
      <c r="I43" s="3"/>
      <c r="J43" s="5"/>
      <c r="K43" s="5"/>
    </row>
    <row r="44" spans="5:11" s="1" customFormat="1" x14ac:dyDescent="0.35">
      <c r="E44" s="21"/>
      <c r="I44" s="3"/>
      <c r="J44" s="5"/>
      <c r="K44" s="5"/>
    </row>
    <row r="45" spans="5:11" s="1" customFormat="1" x14ac:dyDescent="0.35">
      <c r="E45" s="21"/>
      <c r="I45" s="3"/>
      <c r="J45" s="5"/>
      <c r="K45" s="5"/>
    </row>
    <row r="46" spans="5:11" s="1" customFormat="1" x14ac:dyDescent="0.35">
      <c r="E46" s="21"/>
      <c r="I46" s="3"/>
      <c r="J46" s="5"/>
      <c r="K46" s="5"/>
    </row>
    <row r="47" spans="5:11" s="1" customFormat="1" x14ac:dyDescent="0.35">
      <c r="E47" s="21"/>
      <c r="I47" s="3"/>
      <c r="J47" s="5"/>
      <c r="K47" s="5"/>
    </row>
    <row r="48" spans="5:11" s="1" customFormat="1" x14ac:dyDescent="0.35">
      <c r="E48" s="21"/>
      <c r="I48" s="3"/>
      <c r="J48" s="5"/>
      <c r="K48" s="5"/>
    </row>
    <row r="49" spans="5:11" s="1" customFormat="1" x14ac:dyDescent="0.35">
      <c r="E49" s="21"/>
      <c r="I49" s="3"/>
      <c r="J49" s="5"/>
      <c r="K49" s="5"/>
    </row>
    <row r="50" spans="5:11" s="1" customFormat="1" x14ac:dyDescent="0.35">
      <c r="E50" s="21"/>
      <c r="I50" s="3"/>
      <c r="J50" s="5"/>
      <c r="K50" s="5"/>
    </row>
    <row r="51" spans="5:11" s="1" customFormat="1" x14ac:dyDescent="0.35">
      <c r="E51" s="21"/>
      <c r="I51" s="3"/>
      <c r="J51" s="5"/>
      <c r="K51" s="5"/>
    </row>
    <row r="52" spans="5:11" s="1" customFormat="1" x14ac:dyDescent="0.35">
      <c r="E52" s="21"/>
      <c r="I52" s="3"/>
      <c r="J52" s="5"/>
      <c r="K52" s="5"/>
    </row>
    <row r="53" spans="5:11" s="1" customFormat="1" x14ac:dyDescent="0.35">
      <c r="E53" s="21"/>
      <c r="I53" s="3"/>
      <c r="J53" s="5"/>
      <c r="K53" s="5"/>
    </row>
    <row r="54" spans="5:11" s="1" customFormat="1" x14ac:dyDescent="0.35">
      <c r="E54" s="21"/>
      <c r="I54" s="3"/>
      <c r="J54" s="5"/>
      <c r="K54" s="5"/>
    </row>
    <row r="55" spans="5:11" s="1" customFormat="1" x14ac:dyDescent="0.35">
      <c r="E55" s="21"/>
      <c r="I55" s="3"/>
      <c r="J55" s="5"/>
      <c r="K55" s="5"/>
    </row>
    <row r="56" spans="5:11" s="1" customFormat="1" x14ac:dyDescent="0.35">
      <c r="E56" s="21"/>
      <c r="I56" s="3"/>
      <c r="J56" s="5"/>
      <c r="K56" s="5"/>
    </row>
    <row r="57" spans="5:11" s="1" customFormat="1" x14ac:dyDescent="0.35">
      <c r="E57" s="21"/>
      <c r="I57" s="3"/>
      <c r="J57" s="5"/>
      <c r="K57" s="5"/>
    </row>
    <row r="58" spans="5:11" s="1" customFormat="1" x14ac:dyDescent="0.35">
      <c r="E58" s="21"/>
      <c r="I58" s="3"/>
      <c r="J58" s="5"/>
      <c r="K58" s="5"/>
    </row>
    <row r="59" spans="5:11" s="1" customFormat="1" x14ac:dyDescent="0.35">
      <c r="E59" s="21"/>
      <c r="I59" s="3"/>
      <c r="J59" s="5"/>
      <c r="K59" s="5"/>
    </row>
    <row r="60" spans="5:11" s="1" customFormat="1" x14ac:dyDescent="0.35">
      <c r="E60" s="21"/>
      <c r="I60" s="3"/>
      <c r="J60" s="5"/>
      <c r="K60" s="5"/>
    </row>
    <row r="61" spans="5:11" s="1" customFormat="1" x14ac:dyDescent="0.35">
      <c r="E61" s="21"/>
      <c r="I61" s="3"/>
      <c r="J61" s="5"/>
      <c r="K61" s="5"/>
    </row>
    <row r="62" spans="5:11" s="1" customFormat="1" x14ac:dyDescent="0.35">
      <c r="E62" s="21"/>
      <c r="I62" s="3"/>
      <c r="J62" s="5"/>
      <c r="K62" s="5"/>
    </row>
    <row r="63" spans="5:11" s="1" customFormat="1" x14ac:dyDescent="0.35">
      <c r="E63" s="21"/>
      <c r="I63" s="3"/>
      <c r="J63" s="5"/>
      <c r="K63" s="5"/>
    </row>
    <row r="64" spans="5:11" s="1" customFormat="1" x14ac:dyDescent="0.35">
      <c r="E64" s="21"/>
      <c r="I64" s="3"/>
      <c r="J64" s="5"/>
      <c r="K64" s="5"/>
    </row>
    <row r="65" spans="5:11" s="1" customFormat="1" x14ac:dyDescent="0.35">
      <c r="E65" s="21"/>
      <c r="I65" s="3"/>
      <c r="J65" s="5"/>
      <c r="K65" s="5"/>
    </row>
    <row r="66" spans="5:11" s="1" customFormat="1" x14ac:dyDescent="0.35">
      <c r="E66" s="21"/>
      <c r="I66" s="3"/>
      <c r="J66" s="5"/>
      <c r="K66" s="5"/>
    </row>
    <row r="67" spans="5:11" s="1" customFormat="1" x14ac:dyDescent="0.35">
      <c r="E67" s="21"/>
      <c r="I67" s="3"/>
      <c r="J67" s="5"/>
      <c r="K67" s="5"/>
    </row>
    <row r="68" spans="5:11" s="1" customFormat="1" x14ac:dyDescent="0.35">
      <c r="E68" s="21"/>
      <c r="I68" s="3"/>
      <c r="J68" s="5"/>
      <c r="K68" s="5"/>
    </row>
    <row r="69" spans="5:11" s="1" customFormat="1" x14ac:dyDescent="0.35">
      <c r="E69" s="21"/>
      <c r="I69" s="3"/>
      <c r="J69" s="5"/>
      <c r="K69" s="5"/>
    </row>
    <row r="70" spans="5:11" s="1" customFormat="1" x14ac:dyDescent="0.35">
      <c r="E70" s="21"/>
      <c r="I70" s="3"/>
      <c r="J70" s="5"/>
      <c r="K70" s="5"/>
    </row>
    <row r="71" spans="5:11" s="1" customFormat="1" x14ac:dyDescent="0.35">
      <c r="E71" s="21"/>
      <c r="I71" s="3"/>
      <c r="J71" s="5"/>
      <c r="K71" s="5"/>
    </row>
    <row r="72" spans="5:11" s="1" customFormat="1" x14ac:dyDescent="0.35">
      <c r="E72" s="21"/>
      <c r="I72" s="3"/>
      <c r="J72" s="5"/>
      <c r="K72" s="5"/>
    </row>
    <row r="73" spans="5:11" s="1" customFormat="1" x14ac:dyDescent="0.35">
      <c r="E73" s="21"/>
      <c r="I73" s="3"/>
      <c r="J73" s="5"/>
      <c r="K73" s="5"/>
    </row>
    <row r="74" spans="5:11" s="1" customFormat="1" x14ac:dyDescent="0.35">
      <c r="E74" s="21"/>
      <c r="I74" s="3"/>
      <c r="J74" s="5"/>
      <c r="K74" s="5"/>
    </row>
    <row r="75" spans="5:11" s="1" customFormat="1" x14ac:dyDescent="0.35">
      <c r="E75" s="21"/>
      <c r="I75" s="3"/>
      <c r="J75" s="5"/>
      <c r="K75" s="5"/>
    </row>
    <row r="76" spans="5:11" s="1" customFormat="1" x14ac:dyDescent="0.35">
      <c r="E76" s="21"/>
      <c r="I76" s="3"/>
      <c r="J76" s="5"/>
      <c r="K76" s="5"/>
    </row>
    <row r="77" spans="5:11" s="1" customFormat="1" x14ac:dyDescent="0.35">
      <c r="E77" s="21"/>
      <c r="I77" s="3"/>
      <c r="J77" s="5"/>
      <c r="K77" s="5"/>
    </row>
    <row r="78" spans="5:11" s="1" customFormat="1" x14ac:dyDescent="0.35">
      <c r="E78" s="21"/>
      <c r="I78" s="3"/>
      <c r="J78" s="5"/>
      <c r="K78" s="5"/>
    </row>
    <row r="79" spans="5:11" s="1" customFormat="1" x14ac:dyDescent="0.35">
      <c r="E79" s="21"/>
      <c r="I79" s="3"/>
      <c r="J79" s="5"/>
      <c r="K79" s="5"/>
    </row>
    <row r="80" spans="5:11" s="1" customFormat="1" x14ac:dyDescent="0.35">
      <c r="E80" s="21"/>
      <c r="I80" s="3"/>
      <c r="J80" s="5"/>
      <c r="K80" s="5"/>
    </row>
    <row r="81" spans="5:11" s="1" customFormat="1" x14ac:dyDescent="0.35">
      <c r="E81" s="21"/>
      <c r="I81" s="3"/>
      <c r="J81" s="5"/>
      <c r="K81" s="5"/>
    </row>
    <row r="82" spans="5:11" s="1" customFormat="1" x14ac:dyDescent="0.35">
      <c r="E82" s="21"/>
      <c r="I82" s="3"/>
      <c r="J82" s="5"/>
      <c r="K82" s="5"/>
    </row>
    <row r="83" spans="5:11" s="1" customFormat="1" x14ac:dyDescent="0.35">
      <c r="E83" s="21"/>
      <c r="I83" s="3"/>
      <c r="J83" s="5"/>
      <c r="K83" s="5"/>
    </row>
    <row r="84" spans="5:11" s="1" customFormat="1" x14ac:dyDescent="0.35">
      <c r="E84" s="21"/>
      <c r="I84" s="3"/>
      <c r="J84" s="5"/>
      <c r="K84" s="5"/>
    </row>
    <row r="85" spans="5:11" s="1" customFormat="1" x14ac:dyDescent="0.35">
      <c r="E85" s="21"/>
      <c r="I85" s="3"/>
      <c r="J85" s="5"/>
      <c r="K85" s="5"/>
    </row>
    <row r="86" spans="5:11" s="1" customFormat="1" x14ac:dyDescent="0.35">
      <c r="E86" s="21"/>
      <c r="I86" s="3"/>
      <c r="J86" s="5"/>
      <c r="K86" s="5"/>
    </row>
    <row r="87" spans="5:11" s="1" customFormat="1" x14ac:dyDescent="0.35">
      <c r="E87" s="21"/>
      <c r="I87" s="3"/>
      <c r="J87" s="5"/>
      <c r="K87" s="5"/>
    </row>
    <row r="88" spans="5:11" s="1" customFormat="1" x14ac:dyDescent="0.35">
      <c r="E88" s="21"/>
      <c r="I88" s="3"/>
      <c r="J88" s="5"/>
      <c r="K88" s="5"/>
    </row>
    <row r="89" spans="5:11" s="1" customFormat="1" x14ac:dyDescent="0.35">
      <c r="E89" s="21"/>
      <c r="I89" s="3"/>
      <c r="J89" s="5"/>
      <c r="K89" s="5"/>
    </row>
  </sheetData>
  <sheetProtection formatRows="0"/>
  <mergeCells count="9">
    <mergeCell ref="D17:F17"/>
    <mergeCell ref="C8:D8"/>
    <mergeCell ref="C11:D11"/>
    <mergeCell ref="C9:D9"/>
    <mergeCell ref="C10:D10"/>
    <mergeCell ref="C5:D5"/>
    <mergeCell ref="D16:F16"/>
    <mergeCell ref="C7:D7"/>
    <mergeCell ref="C3:E3"/>
  </mergeCells>
  <hyperlinks>
    <hyperlink ref="A1" location="Index!A1" display="Index" xr:uid="{A5F2DF48-3409-478A-BE0F-A8F52713DDDB}"/>
    <hyperlink ref="F20" location="'PART 3 Section 5 PCG'!A1" display="Top of Page" xr:uid="{ADC02342-350F-4E32-ADA7-4E35FFE885C7}"/>
    <hyperlink ref="F19" location="Index!A1" display="Index" xr:uid="{75360A61-CCA1-421A-85B8-CC7340470F26}"/>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Please select" xr:uid="{50F2183D-1ABF-4C89-9371-EF0FB7C6745B}">
          <x14:formula1>
            <xm:f>List!$D$7:$D$10</xm:f>
          </x14:formula1>
          <xm:sqref>E7</xm:sqref>
        </x14:dataValidation>
        <x14:dataValidation type="list" allowBlank="1" showInputMessage="1" showErrorMessage="1" prompt="Please select" xr:uid="{E8F9F946-C786-4A3A-8FD6-505B9CBF6DB7}">
          <x14:formula1>
            <xm:f>List!$D$7:$D$11</xm:f>
          </x14:formula1>
          <xm:sqref>E12:E14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BADC6-A633-4D0E-89AF-CABE3BF37093}">
  <sheetPr>
    <tabColor theme="4" tint="-0.249977111117893"/>
  </sheetPr>
  <dimension ref="A1:I17"/>
  <sheetViews>
    <sheetView topLeftCell="A7" zoomScaleNormal="100" workbookViewId="0">
      <selection activeCell="F10" sqref="F10"/>
    </sheetView>
  </sheetViews>
  <sheetFormatPr defaultColWidth="8.81640625" defaultRowHeight="14.5" x14ac:dyDescent="0.35"/>
  <cols>
    <col min="1" max="1" width="13.1796875" style="1" customWidth="1"/>
    <col min="2" max="2" width="11.26953125" style="1" customWidth="1"/>
    <col min="3" max="3" width="8.6328125" style="1" customWidth="1"/>
    <col min="4" max="4" width="55.36328125" style="1" customWidth="1"/>
    <col min="5" max="5" width="46.7265625" style="1" customWidth="1"/>
    <col min="6" max="6" width="12.453125" style="1" customWidth="1"/>
    <col min="7" max="7" width="19.453125" style="3" customWidth="1"/>
    <col min="8" max="8" width="26.1796875" style="5" hidden="1" customWidth="1"/>
    <col min="9" max="9" width="26.08984375" style="5" hidden="1" customWidth="1"/>
    <col min="10" max="10" width="10.6328125" style="1" customWidth="1"/>
    <col min="11" max="11" width="11.81640625" style="1" customWidth="1"/>
    <col min="12" max="12" width="11.1796875" style="1" customWidth="1"/>
    <col min="13" max="13" width="12.81640625" style="1" customWidth="1"/>
    <col min="14" max="16384" width="8.81640625" style="1"/>
  </cols>
  <sheetData>
    <row r="1" spans="1:9" ht="70" customHeight="1" x14ac:dyDescent="0.35">
      <c r="A1" s="141" t="s">
        <v>0</v>
      </c>
      <c r="G1"/>
    </row>
    <row r="2" spans="1:9" ht="19.5" customHeight="1" x14ac:dyDescent="0.35">
      <c r="A2" s="2"/>
    </row>
    <row r="3" spans="1:9" ht="50" customHeight="1" x14ac:dyDescent="0.35">
      <c r="A3" s="2"/>
      <c r="C3" s="586" t="s">
        <v>766</v>
      </c>
      <c r="D3" s="586"/>
      <c r="E3" s="586"/>
      <c r="F3" s="586"/>
    </row>
    <row r="4" spans="1:9" s="345" customFormat="1" ht="54" customHeight="1" x14ac:dyDescent="0.35">
      <c r="A4" s="346"/>
      <c r="C4" s="586" t="s">
        <v>960</v>
      </c>
      <c r="D4" s="586"/>
      <c r="E4" s="586"/>
      <c r="F4" s="586"/>
      <c r="G4" s="3"/>
      <c r="H4" s="5"/>
      <c r="I4" s="5"/>
    </row>
    <row r="5" spans="1:9" s="345" customFormat="1" ht="18.5" customHeight="1" x14ac:dyDescent="0.35">
      <c r="A5" s="346"/>
      <c r="C5" s="309"/>
      <c r="D5" s="318"/>
      <c r="E5" s="309"/>
      <c r="G5" s="3"/>
      <c r="H5" s="5"/>
      <c r="I5" s="5"/>
    </row>
    <row r="6" spans="1:9" ht="51.5" customHeight="1" x14ac:dyDescent="0.35">
      <c r="C6" s="589" t="s">
        <v>206</v>
      </c>
      <c r="D6" s="589"/>
      <c r="E6" s="357" t="s">
        <v>301</v>
      </c>
      <c r="F6" s="316"/>
      <c r="H6" s="176" t="s">
        <v>506</v>
      </c>
      <c r="I6" s="179"/>
    </row>
    <row r="7" spans="1:9" s="104" customFormat="1" ht="30" customHeight="1" x14ac:dyDescent="0.35">
      <c r="C7" s="356" t="s">
        <v>282</v>
      </c>
      <c r="D7" s="355" t="s">
        <v>6</v>
      </c>
      <c r="E7" s="355"/>
      <c r="F7" s="316"/>
      <c r="G7" s="162"/>
      <c r="H7" s="223"/>
      <c r="I7" s="223"/>
    </row>
    <row r="8" spans="1:9" s="104" customFormat="1" ht="61" customHeight="1" x14ac:dyDescent="0.35">
      <c r="C8" s="313">
        <v>6.1</v>
      </c>
      <c r="D8" s="352" t="s">
        <v>964</v>
      </c>
      <c r="E8" s="315"/>
      <c r="F8" s="358" t="s">
        <v>579</v>
      </c>
      <c r="G8" s="162"/>
      <c r="H8" s="163"/>
      <c r="I8" s="163"/>
    </row>
    <row r="9" spans="1:9" s="104" customFormat="1" ht="45" customHeight="1" x14ac:dyDescent="0.35">
      <c r="C9" s="444">
        <v>6.2</v>
      </c>
      <c r="D9" s="531" t="s">
        <v>965</v>
      </c>
      <c r="E9" s="315"/>
      <c r="F9" s="358" t="s">
        <v>579</v>
      </c>
      <c r="G9" s="162"/>
      <c r="H9" s="163"/>
      <c r="I9" s="163"/>
    </row>
    <row r="10" spans="1:9" s="104" customFormat="1" ht="63" customHeight="1" x14ac:dyDescent="0.35">
      <c r="C10" s="313">
        <v>6.3</v>
      </c>
      <c r="D10" s="352" t="s">
        <v>961</v>
      </c>
      <c r="E10" s="315"/>
      <c r="F10" s="358" t="s">
        <v>579</v>
      </c>
      <c r="G10" s="162"/>
      <c r="H10" s="163"/>
      <c r="I10" s="163"/>
    </row>
    <row r="11" spans="1:9" s="104" customFormat="1" ht="27" customHeight="1" x14ac:dyDescent="0.35">
      <c r="C11" s="359" t="s">
        <v>922</v>
      </c>
      <c r="D11" s="363" t="s">
        <v>962</v>
      </c>
      <c r="E11" s="364"/>
      <c r="F11" s="316" t="s">
        <v>185</v>
      </c>
      <c r="G11" s="162"/>
      <c r="H11" s="163"/>
      <c r="I11" s="163"/>
    </row>
    <row r="12" spans="1:9" s="104" customFormat="1" ht="31.5" customHeight="1" x14ac:dyDescent="0.35">
      <c r="C12" s="560" t="s">
        <v>923</v>
      </c>
      <c r="D12" s="363" t="s">
        <v>868</v>
      </c>
      <c r="E12" s="364"/>
      <c r="F12" s="316" t="s">
        <v>185</v>
      </c>
      <c r="G12" s="162"/>
      <c r="H12" s="163"/>
      <c r="I12" s="163"/>
    </row>
    <row r="13" spans="1:9" s="104" customFormat="1" ht="29" customHeight="1" x14ac:dyDescent="0.35">
      <c r="C13" s="560" t="s">
        <v>924</v>
      </c>
      <c r="D13" s="363" t="s">
        <v>869</v>
      </c>
      <c r="E13" s="364"/>
      <c r="F13" s="316" t="s">
        <v>185</v>
      </c>
      <c r="G13" s="162"/>
      <c r="H13" s="163"/>
      <c r="I13" s="163"/>
    </row>
    <row r="14" spans="1:9" s="104" customFormat="1" ht="109" customHeight="1" x14ac:dyDescent="0.35">
      <c r="C14" s="560">
        <v>6.5</v>
      </c>
      <c r="D14" s="532" t="s">
        <v>963</v>
      </c>
      <c r="E14" s="364"/>
      <c r="F14" s="358" t="s">
        <v>579</v>
      </c>
      <c r="G14" s="162"/>
      <c r="H14" s="163"/>
      <c r="I14" s="163"/>
    </row>
    <row r="15" spans="1:9" s="104" customFormat="1" ht="22.5" customHeight="1" x14ac:dyDescent="0.35">
      <c r="G15" s="162"/>
      <c r="H15" s="163"/>
      <c r="I15" s="163"/>
    </row>
    <row r="16" spans="1:9" ht="24.5" customHeight="1" x14ac:dyDescent="0.35">
      <c r="C16" s="319"/>
      <c r="D16" s="320"/>
      <c r="E16" s="320"/>
      <c r="F16" s="320"/>
    </row>
    <row r="17" spans="3:3" x14ac:dyDescent="0.35">
      <c r="C17" s="279" t="s">
        <v>314</v>
      </c>
    </row>
  </sheetData>
  <sheetProtection formatRows="0"/>
  <mergeCells count="3">
    <mergeCell ref="C3:F3"/>
    <mergeCell ref="C4:F4"/>
    <mergeCell ref="C6:D6"/>
  </mergeCells>
  <phoneticPr fontId="49" type="noConversion"/>
  <dataValidations count="1">
    <dataValidation type="list" allowBlank="1" showInputMessage="1" showErrorMessage="1" prompt="Please select" sqref="E8:E10" xr:uid="{2DE1892F-494A-49F5-8DAC-AF854605063D}">
      <formula1>"Yes, No"</formula1>
    </dataValidation>
  </dataValidations>
  <hyperlinks>
    <hyperlink ref="A1" location="Index!A1" display="Index" xr:uid="{2565B12D-2A9F-4FB3-BC6B-10C8DE3653D2}"/>
    <hyperlink ref="C17" location="'PART 3 Sec 6  Tech and Profes'!A1" display="Top of Page" xr:uid="{C79EE8FE-1ED4-46C6-9065-0D8C9CE5B3E3}"/>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3FB27CD-5977-41F2-BCF6-5DE277E91EE0}">
          <x14:formula1>
            <xm:f>List!$B$7:$B$8</xm:f>
          </x14:formula1>
          <xm:sqref>E14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22281-A93D-432A-8C30-403E0DE2F209}">
  <sheetPr>
    <tabColor theme="4" tint="-0.249977111117893"/>
  </sheetPr>
  <dimension ref="A1:K15"/>
  <sheetViews>
    <sheetView zoomScaleNormal="100" workbookViewId="0">
      <selection activeCell="D6" sqref="D6"/>
    </sheetView>
  </sheetViews>
  <sheetFormatPr defaultColWidth="8.81640625" defaultRowHeight="14.5" x14ac:dyDescent="0.35"/>
  <cols>
    <col min="1" max="1" width="15.6328125" style="1" customWidth="1"/>
    <col min="2" max="2" width="8.7265625" style="1" customWidth="1"/>
    <col min="3" max="3" width="10.54296875" style="1" customWidth="1"/>
    <col min="4" max="4" width="70.54296875" style="1" customWidth="1"/>
    <col min="5" max="5" width="27.36328125" style="1" customWidth="1"/>
    <col min="6" max="6" width="17.7265625" style="1" customWidth="1"/>
    <col min="7" max="7" width="6.26953125" style="1" customWidth="1"/>
    <col min="8" max="8" width="26.1796875" style="1" customWidth="1"/>
    <col min="9" max="9" width="30.08984375" style="3" customWidth="1"/>
    <col min="10" max="10" width="26.1796875" style="5" hidden="1" customWidth="1"/>
    <col min="11" max="11" width="44.6328125" style="5" hidden="1" customWidth="1"/>
    <col min="12" max="12" width="10.6328125" style="1" customWidth="1"/>
    <col min="13" max="13" width="11.81640625" style="1" customWidth="1"/>
    <col min="14" max="14" width="11.1796875" style="1" customWidth="1"/>
    <col min="15" max="15" width="12.81640625" style="1" customWidth="1"/>
    <col min="16" max="16384" width="8.81640625" style="1"/>
  </cols>
  <sheetData>
    <row r="1" spans="1:11" ht="65" customHeight="1" x14ac:dyDescent="0.35">
      <c r="A1" s="141" t="s">
        <v>0</v>
      </c>
      <c r="H1" s="30" t="s">
        <v>950</v>
      </c>
      <c r="J1" s="176" t="s">
        <v>506</v>
      </c>
      <c r="K1" s="179"/>
    </row>
    <row r="2" spans="1:11" ht="26" customHeight="1" x14ac:dyDescent="0.35">
      <c r="H2" s="100" t="s">
        <v>252</v>
      </c>
      <c r="J2" s="176" t="s">
        <v>507</v>
      </c>
      <c r="K2" s="179"/>
    </row>
    <row r="3" spans="1:11" ht="58" customHeight="1" x14ac:dyDescent="0.35">
      <c r="C3" s="589" t="s">
        <v>207</v>
      </c>
      <c r="D3" s="589"/>
      <c r="E3" s="408" t="s">
        <v>280</v>
      </c>
      <c r="F3" s="348"/>
      <c r="J3" s="176" t="s">
        <v>508</v>
      </c>
      <c r="K3" s="179"/>
    </row>
    <row r="4" spans="1:11" ht="51" customHeight="1" x14ac:dyDescent="0.35">
      <c r="C4" s="356" t="s">
        <v>282</v>
      </c>
      <c r="D4" s="355" t="s">
        <v>6</v>
      </c>
      <c r="E4" s="356" t="s">
        <v>870</v>
      </c>
      <c r="F4" s="348" t="s">
        <v>550</v>
      </c>
      <c r="J4" s="176" t="s">
        <v>504</v>
      </c>
      <c r="K4" s="176" t="s">
        <v>505</v>
      </c>
    </row>
    <row r="5" spans="1:11" ht="194.5" customHeight="1" x14ac:dyDescent="0.35">
      <c r="C5" s="313">
        <v>7.1</v>
      </c>
      <c r="D5" s="360" t="s">
        <v>397</v>
      </c>
      <c r="E5" s="533"/>
      <c r="F5" s="316" t="s">
        <v>185</v>
      </c>
      <c r="J5" s="176"/>
      <c r="K5" s="176"/>
    </row>
    <row r="6" spans="1:11" ht="48" customHeight="1" x14ac:dyDescent="0.35">
      <c r="C6" s="359">
        <v>7.2</v>
      </c>
      <c r="D6" s="422" t="s">
        <v>771</v>
      </c>
      <c r="E6" s="533"/>
      <c r="F6" s="358" t="s">
        <v>579</v>
      </c>
      <c r="H6" s="1" t="s">
        <v>265</v>
      </c>
      <c r="J6" s="179"/>
      <c r="K6" s="179"/>
    </row>
    <row r="7" spans="1:11" ht="30" customHeight="1" x14ac:dyDescent="0.35">
      <c r="B7" s="1" t="s">
        <v>405</v>
      </c>
      <c r="C7" s="313">
        <v>7.3</v>
      </c>
      <c r="D7" s="360" t="s">
        <v>772</v>
      </c>
      <c r="E7" s="465"/>
      <c r="F7" s="316" t="s">
        <v>185</v>
      </c>
      <c r="H7" s="1" t="s">
        <v>265</v>
      </c>
      <c r="J7" s="179"/>
      <c r="K7" s="179"/>
    </row>
    <row r="8" spans="1:11" ht="38" customHeight="1" x14ac:dyDescent="0.35">
      <c r="C8" s="228">
        <v>7.4</v>
      </c>
      <c r="D8" s="414" t="s">
        <v>773</v>
      </c>
      <c r="E8" s="533"/>
      <c r="F8" s="358" t="s">
        <v>579</v>
      </c>
      <c r="H8" s="1" t="s">
        <v>265</v>
      </c>
      <c r="J8" s="179"/>
      <c r="K8" s="179"/>
    </row>
    <row r="9" spans="1:11" ht="74.5" customHeight="1" x14ac:dyDescent="0.35">
      <c r="C9" s="228">
        <v>7.5</v>
      </c>
      <c r="D9" s="365" t="s">
        <v>774</v>
      </c>
      <c r="E9" s="533"/>
      <c r="F9" s="358" t="s">
        <v>579</v>
      </c>
    </row>
    <row r="11" spans="1:11" ht="30" customHeight="1" x14ac:dyDescent="0.35">
      <c r="C11" s="20"/>
      <c r="D11" s="630" t="s">
        <v>264</v>
      </c>
      <c r="E11" s="631"/>
      <c r="F11" s="632"/>
    </row>
    <row r="12" spans="1:11" ht="27.5" customHeight="1" x14ac:dyDescent="0.35">
      <c r="C12" s="66"/>
      <c r="D12" s="633" t="s">
        <v>263</v>
      </c>
      <c r="E12" s="634"/>
      <c r="F12" s="635"/>
    </row>
    <row r="14" spans="1:11" ht="25" customHeight="1" x14ac:dyDescent="0.35">
      <c r="C14" s="154"/>
      <c r="D14" s="155"/>
      <c r="E14" s="155"/>
      <c r="F14" s="153" t="s">
        <v>0</v>
      </c>
    </row>
    <row r="15" spans="1:11" x14ac:dyDescent="0.35">
      <c r="F15" s="131" t="s">
        <v>314</v>
      </c>
    </row>
  </sheetData>
  <sheetProtection formatRows="0"/>
  <mergeCells count="3">
    <mergeCell ref="C3:D3"/>
    <mergeCell ref="D11:F11"/>
    <mergeCell ref="D12:F12"/>
  </mergeCells>
  <hyperlinks>
    <hyperlink ref="A1" location="Index!A1" display="Index" xr:uid="{7E07D612-2489-431A-8CB3-9488375394FC}"/>
    <hyperlink ref="D12" r:id="rId1" display="https://www.gov.uk/government/publications/transparency-in-supply-chains-a-practical-guide" xr:uid="{9E3AEFD5-6B8A-4C91-9A2B-E00D8956333F}"/>
    <hyperlink ref="H2" location="Useful_Links_to_Modern_Slavery_Act" display="Useful Links" xr:uid="{AE29D7D8-1BF6-4CBF-940A-60105EAD9A7A}"/>
    <hyperlink ref="F15" location="'PART 3 Sec 7 Modern Slavery Act'!A1" display="Top of Page" xr:uid="{F1C1F118-6DDC-45F6-A01E-22216C67341E}"/>
    <hyperlink ref="F14" location="Index!A1" display="Index" xr:uid="{68EBE46C-DB40-42A1-A8CB-3B5AC9A6BF2F}"/>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7EB913A1-4C9F-42F1-9171-CB906006C783}">
          <x14:formula1>
            <xm:f>List!$D$7:$D$10</xm:f>
          </x14:formula1>
          <xm:sqref>E5:E6 E8</xm:sqref>
        </x14:dataValidation>
        <x14:dataValidation type="list" allowBlank="1" showInputMessage="1" showErrorMessage="1" xr:uid="{15F50901-0567-4726-A859-7D7DF7BDDC40}">
          <x14:formula1>
            <xm:f>List!$B$7:$B$8</xm:f>
          </x14:formula1>
          <xm:sqref>E9</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DC3C4-3522-4990-A267-EE351986CFD3}">
  <sheetPr>
    <tabColor theme="4" tint="-0.249977111117893"/>
  </sheetPr>
  <dimension ref="A1:N16"/>
  <sheetViews>
    <sheetView zoomScaleNormal="100" workbookViewId="0"/>
  </sheetViews>
  <sheetFormatPr defaultColWidth="8.81640625" defaultRowHeight="14.5" x14ac:dyDescent="0.35"/>
  <cols>
    <col min="1" max="1" width="15.08984375" style="1" customWidth="1"/>
    <col min="2" max="2" width="10.26953125" style="1" customWidth="1"/>
    <col min="3" max="3" width="8.453125" style="1" customWidth="1"/>
    <col min="4" max="4" width="61.36328125" style="1" customWidth="1"/>
    <col min="5" max="5" width="9.453125" style="1" customWidth="1"/>
    <col min="6" max="6" width="23.36328125" style="1" customWidth="1"/>
    <col min="7" max="7" width="14.26953125" style="1" customWidth="1"/>
    <col min="8" max="8" width="17.81640625" style="1" customWidth="1"/>
    <col min="9" max="9" width="13.08984375" style="1" customWidth="1"/>
    <col min="10" max="10" width="13.54296875" style="1" customWidth="1"/>
    <col min="11" max="11" width="5" style="1" customWidth="1"/>
    <col min="12" max="12" width="9.08984375" style="3" customWidth="1"/>
    <col min="13" max="13" width="36.36328125" style="5" hidden="1" customWidth="1"/>
    <col min="14" max="14" width="46.54296875" style="5" hidden="1" customWidth="1"/>
    <col min="15" max="15" width="10.6328125" style="1" customWidth="1"/>
    <col min="16" max="16" width="11.81640625" style="1" customWidth="1"/>
    <col min="17" max="17" width="11.1796875" style="1" customWidth="1"/>
    <col min="18" max="18" width="12.81640625" style="1" customWidth="1"/>
    <col min="19" max="16384" width="8.81640625" style="1"/>
  </cols>
  <sheetData>
    <row r="1" spans="1:14" ht="78" customHeight="1" x14ac:dyDescent="0.35">
      <c r="A1" s="141" t="s">
        <v>0</v>
      </c>
    </row>
    <row r="2" spans="1:14" ht="38.5" customHeight="1" x14ac:dyDescent="0.35">
      <c r="A2" s="2"/>
      <c r="C2" s="636" t="s">
        <v>266</v>
      </c>
      <c r="D2" s="636"/>
      <c r="E2" s="636"/>
      <c r="F2" s="636"/>
      <c r="G2" s="636"/>
      <c r="H2" s="636"/>
      <c r="I2" s="636"/>
      <c r="J2" s="636"/>
      <c r="M2" s="176" t="s">
        <v>506</v>
      </c>
      <c r="N2" s="179"/>
    </row>
    <row r="3" spans="1:14" s="345" customFormat="1" ht="16.5" customHeight="1" x14ac:dyDescent="0.35">
      <c r="A3" s="346"/>
      <c r="C3" s="379"/>
      <c r="D3" s="379"/>
      <c r="E3" s="379"/>
      <c r="F3" s="379"/>
      <c r="G3" s="379"/>
      <c r="H3" s="379"/>
      <c r="I3" s="379"/>
      <c r="L3" s="3"/>
      <c r="M3" s="348"/>
      <c r="N3" s="179"/>
    </row>
    <row r="4" spans="1:14" ht="60" customHeight="1" x14ac:dyDescent="0.35">
      <c r="C4" s="589" t="s">
        <v>777</v>
      </c>
      <c r="D4" s="589"/>
      <c r="E4" s="641" t="s">
        <v>524</v>
      </c>
      <c r="F4" s="641"/>
      <c r="G4" s="641"/>
      <c r="H4" s="641"/>
      <c r="I4" s="641"/>
      <c r="J4" s="256" t="s">
        <v>550</v>
      </c>
      <c r="M4" s="176" t="s">
        <v>507</v>
      </c>
      <c r="N4" s="179"/>
    </row>
    <row r="5" spans="1:14" ht="30" customHeight="1" x14ac:dyDescent="0.35">
      <c r="C5" s="380" t="s">
        <v>282</v>
      </c>
      <c r="D5" s="380" t="s">
        <v>6</v>
      </c>
      <c r="E5" s="638" t="s">
        <v>7</v>
      </c>
      <c r="F5" s="639"/>
      <c r="G5" s="639"/>
      <c r="H5" s="639"/>
      <c r="I5" s="640"/>
      <c r="J5" s="381"/>
      <c r="M5" s="176" t="s">
        <v>508</v>
      </c>
      <c r="N5" s="179"/>
    </row>
    <row r="6" spans="1:14" ht="81.5" customHeight="1" x14ac:dyDescent="0.35">
      <c r="C6" s="18"/>
      <c r="D6" s="19" t="s">
        <v>900</v>
      </c>
      <c r="E6" s="101" t="s">
        <v>231</v>
      </c>
      <c r="F6" s="101" t="s">
        <v>232</v>
      </c>
      <c r="G6" s="101" t="s">
        <v>233</v>
      </c>
      <c r="H6" s="101" t="s">
        <v>234</v>
      </c>
      <c r="I6" s="101" t="s">
        <v>235</v>
      </c>
      <c r="J6" s="113"/>
      <c r="M6" s="176" t="s">
        <v>504</v>
      </c>
      <c r="N6" s="176" t="s">
        <v>505</v>
      </c>
    </row>
    <row r="7" spans="1:14" ht="55" customHeight="1" x14ac:dyDescent="0.35">
      <c r="C7" s="317">
        <v>8.1</v>
      </c>
      <c r="D7" s="535" t="s">
        <v>762</v>
      </c>
      <c r="E7" s="534"/>
      <c r="F7" s="295"/>
      <c r="G7" s="382">
        <v>0</v>
      </c>
      <c r="H7" s="295"/>
      <c r="I7" s="383"/>
      <c r="J7" s="358" t="s">
        <v>579</v>
      </c>
      <c r="M7" s="176"/>
      <c r="N7" s="176"/>
    </row>
    <row r="8" spans="1:14" s="345" customFormat="1" ht="55" customHeight="1" x14ac:dyDescent="0.35">
      <c r="C8" s="559">
        <v>8.1999999999999993</v>
      </c>
      <c r="D8" s="535" t="s">
        <v>776</v>
      </c>
      <c r="E8" s="534"/>
      <c r="F8" s="295"/>
      <c r="G8" s="382">
        <v>0</v>
      </c>
      <c r="H8" s="295"/>
      <c r="I8" s="383"/>
      <c r="J8" s="358" t="s">
        <v>579</v>
      </c>
      <c r="L8" s="3"/>
      <c r="M8" s="348"/>
      <c r="N8" s="348"/>
    </row>
    <row r="9" spans="1:14" s="345" customFormat="1" ht="55" customHeight="1" x14ac:dyDescent="0.35">
      <c r="C9" s="559">
        <v>8.3000000000000007</v>
      </c>
      <c r="D9" s="535" t="s">
        <v>713</v>
      </c>
      <c r="E9" s="534"/>
      <c r="F9" s="295"/>
      <c r="G9" s="382">
        <v>0</v>
      </c>
      <c r="H9" s="295"/>
      <c r="I9" s="383"/>
      <c r="J9" s="358" t="s">
        <v>579</v>
      </c>
      <c r="L9" s="3"/>
      <c r="M9" s="348"/>
      <c r="N9" s="348"/>
    </row>
    <row r="10" spans="1:14" ht="57" customHeight="1" x14ac:dyDescent="0.35">
      <c r="A10" s="99"/>
      <c r="B10" s="95"/>
      <c r="C10" s="559">
        <v>8.4</v>
      </c>
      <c r="D10" s="168" t="s">
        <v>775</v>
      </c>
      <c r="E10" s="534"/>
      <c r="F10" s="295"/>
      <c r="G10" s="382">
        <v>0</v>
      </c>
      <c r="H10" s="295"/>
      <c r="I10" s="383"/>
      <c r="J10" s="358" t="s">
        <v>579</v>
      </c>
      <c r="M10" s="176"/>
      <c r="N10" s="176"/>
    </row>
    <row r="11" spans="1:14" ht="58" customHeight="1" x14ac:dyDescent="0.35">
      <c r="A11" s="99"/>
      <c r="B11" s="95"/>
      <c r="C11" s="559">
        <v>8.5</v>
      </c>
      <c r="D11" s="168" t="s">
        <v>966</v>
      </c>
      <c r="E11" s="534"/>
      <c r="F11" s="295"/>
      <c r="G11" s="382">
        <v>0</v>
      </c>
      <c r="H11" s="295"/>
      <c r="I11" s="383"/>
      <c r="J11" s="358" t="s">
        <v>579</v>
      </c>
      <c r="M11" s="179"/>
      <c r="N11" s="179"/>
    </row>
    <row r="12" spans="1:14" ht="69.5" customHeight="1" x14ac:dyDescent="0.35">
      <c r="C12" s="559">
        <v>8.6</v>
      </c>
      <c r="D12" s="19" t="s">
        <v>901</v>
      </c>
      <c r="E12" s="534"/>
      <c r="F12" s="642"/>
      <c r="G12" s="642"/>
      <c r="H12" s="642"/>
      <c r="I12" s="642"/>
      <c r="J12" s="358" t="s">
        <v>579</v>
      </c>
    </row>
    <row r="13" spans="1:14" x14ac:dyDescent="0.35">
      <c r="J13" s="117"/>
    </row>
    <row r="14" spans="1:14" ht="23.5" customHeight="1" x14ac:dyDescent="0.35">
      <c r="C14" s="154"/>
      <c r="D14" s="155"/>
      <c r="E14" s="155"/>
      <c r="F14" s="155"/>
      <c r="G14" s="155"/>
      <c r="H14" s="155"/>
      <c r="I14" s="155"/>
      <c r="J14" s="153" t="s">
        <v>0</v>
      </c>
    </row>
    <row r="15" spans="1:14" x14ac:dyDescent="0.35">
      <c r="J15" s="131" t="s">
        <v>314</v>
      </c>
    </row>
    <row r="16" spans="1:14" ht="40.5" customHeight="1" x14ac:dyDescent="0.35">
      <c r="D16" s="87" t="s">
        <v>237</v>
      </c>
      <c r="E16" s="637" t="s">
        <v>236</v>
      </c>
      <c r="F16" s="637"/>
      <c r="G16" s="637"/>
      <c r="H16" s="637"/>
    </row>
  </sheetData>
  <autoFilter ref="C6:J12" xr:uid="{A86917E1-B05B-4260-AF64-EBFEFF4DEEDB}"/>
  <mergeCells count="6">
    <mergeCell ref="C2:J2"/>
    <mergeCell ref="E16:H16"/>
    <mergeCell ref="E5:I5"/>
    <mergeCell ref="C4:D4"/>
    <mergeCell ref="E4:I4"/>
    <mergeCell ref="F12:I12"/>
  </mergeCells>
  <hyperlinks>
    <hyperlink ref="A1" location="Index!A1" display="Index" xr:uid="{177B2FD5-7FF1-4254-B3DD-23C2E4C92AA9}"/>
    <hyperlink ref="J15" location="'PART 3 Section 8.1 Insurance'!A1" display="Top of Page" xr:uid="{F0943A44-A97F-428C-A973-E11D9FFD5B0F}"/>
    <hyperlink ref="J14" location="Index!A1" display="Index" xr:uid="{9788F2CC-73F2-4CFE-989A-75E2AF5E8C8F}"/>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0E2544D-7E0B-4267-80D2-85AD2A7143F8}">
          <x14:formula1>
            <xm:f>List!$B$7:$B$10</xm:f>
          </x14:formula1>
          <xm:sqref>E7:E12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710C2-66F5-48E2-9AF8-2C57D9A7153D}">
  <sheetPr>
    <tabColor theme="4" tint="-0.249977111117893"/>
  </sheetPr>
  <dimension ref="A1:K13"/>
  <sheetViews>
    <sheetView topLeftCell="B7" zoomScaleNormal="100" workbookViewId="0">
      <selection activeCell="E6" sqref="E6"/>
    </sheetView>
  </sheetViews>
  <sheetFormatPr defaultColWidth="8.81640625" defaultRowHeight="14.5" x14ac:dyDescent="0.35"/>
  <cols>
    <col min="1" max="1" width="15.6328125" style="1" customWidth="1"/>
    <col min="2" max="2" width="8.453125" style="1" customWidth="1"/>
    <col min="3" max="3" width="10.54296875" style="1" customWidth="1"/>
    <col min="4" max="4" width="74.7265625" style="1" customWidth="1"/>
    <col min="5" max="5" width="36.6328125" style="1" customWidth="1"/>
    <col min="6" max="6" width="17.36328125" style="1" customWidth="1"/>
    <col min="7" max="7" width="5.81640625" style="1" customWidth="1"/>
    <col min="8" max="8" width="34.1796875" style="1" customWidth="1"/>
    <col min="9" max="9" width="23.36328125" style="3" customWidth="1"/>
    <col min="10" max="10" width="28.36328125" style="5" hidden="1" customWidth="1"/>
    <col min="11" max="11" width="34.7265625" style="5" hidden="1" customWidth="1"/>
    <col min="12" max="12" width="10.6328125" style="1" customWidth="1"/>
    <col min="13" max="13" width="11.81640625" style="1" customWidth="1"/>
    <col min="14" max="14" width="11.1796875" style="1" customWidth="1"/>
    <col min="15" max="15" width="12.81640625" style="1" customWidth="1"/>
    <col min="16" max="16384" width="8.81640625" style="1"/>
  </cols>
  <sheetData>
    <row r="1" spans="1:11" ht="65" customHeight="1" x14ac:dyDescent="0.35">
      <c r="A1" s="141" t="s">
        <v>0</v>
      </c>
      <c r="H1" s="269"/>
      <c r="J1" s="176" t="s">
        <v>506</v>
      </c>
      <c r="K1" s="179"/>
    </row>
    <row r="2" spans="1:11" ht="17.5" customHeight="1" x14ac:dyDescent="0.35">
      <c r="H2" s="270"/>
      <c r="J2" s="176" t="s">
        <v>507</v>
      </c>
      <c r="K2" s="179"/>
    </row>
    <row r="3" spans="1:11" ht="60" customHeight="1" x14ac:dyDescent="0.35">
      <c r="C3" s="385" t="s">
        <v>543</v>
      </c>
      <c r="D3" s="385"/>
      <c r="E3" s="496" t="s">
        <v>301</v>
      </c>
      <c r="F3" s="348"/>
      <c r="H3" s="104"/>
      <c r="J3" s="176" t="s">
        <v>508</v>
      </c>
      <c r="K3" s="179"/>
    </row>
    <row r="4" spans="1:11" ht="41.5" customHeight="1" x14ac:dyDescent="0.35">
      <c r="C4" s="355" t="s">
        <v>282</v>
      </c>
      <c r="D4" s="355" t="s">
        <v>6</v>
      </c>
      <c r="E4" s="356" t="s">
        <v>711</v>
      </c>
      <c r="F4" s="316"/>
      <c r="J4" s="176" t="s">
        <v>504</v>
      </c>
      <c r="K4" s="176" t="s">
        <v>505</v>
      </c>
    </row>
    <row r="5" spans="1:11" ht="61" customHeight="1" x14ac:dyDescent="0.35">
      <c r="C5" s="386" t="s">
        <v>299</v>
      </c>
      <c r="D5" s="643" t="s">
        <v>909</v>
      </c>
      <c r="E5" s="643"/>
      <c r="F5" s="348" t="s">
        <v>550</v>
      </c>
      <c r="J5" s="176"/>
      <c r="K5" s="176"/>
    </row>
    <row r="6" spans="1:11" ht="168" customHeight="1" x14ac:dyDescent="0.35">
      <c r="C6" s="313">
        <v>8.1999999999999993</v>
      </c>
      <c r="D6" s="387" t="s">
        <v>910</v>
      </c>
      <c r="E6" s="384"/>
      <c r="F6" s="316" t="s">
        <v>185</v>
      </c>
      <c r="J6" s="176"/>
      <c r="K6" s="176"/>
    </row>
    <row r="7" spans="1:11" x14ac:dyDescent="0.35">
      <c r="J7" s="179"/>
      <c r="K7" s="179"/>
    </row>
    <row r="8" spans="1:11" ht="28" customHeight="1" x14ac:dyDescent="0.35">
      <c r="C8" s="388"/>
      <c r="D8" s="389" t="s">
        <v>407</v>
      </c>
      <c r="E8" s="389"/>
      <c r="F8" s="388"/>
    </row>
    <row r="9" spans="1:11" ht="35" customHeight="1" x14ac:dyDescent="0.35">
      <c r="C9" s="354"/>
      <c r="D9" s="376" t="s">
        <v>267</v>
      </c>
      <c r="E9" s="376"/>
      <c r="F9" s="354"/>
    </row>
    <row r="12" spans="1:11" ht="23" customHeight="1" x14ac:dyDescent="0.35">
      <c r="C12" s="154"/>
      <c r="D12" s="155"/>
      <c r="E12" s="155"/>
      <c r="F12" s="153" t="s">
        <v>0</v>
      </c>
    </row>
    <row r="13" spans="1:11" x14ac:dyDescent="0.35">
      <c r="F13" s="131" t="s">
        <v>314</v>
      </c>
    </row>
  </sheetData>
  <sheetProtection formatRows="0"/>
  <mergeCells count="1">
    <mergeCell ref="D5:E5"/>
  </mergeCells>
  <dataValidations count="1">
    <dataValidation type="list" allowBlank="1" showInputMessage="1" showErrorMessage="1" prompt="Please select" sqref="E6" xr:uid="{29C3131E-C6D4-4384-96C3-CBDC5B2DFB73}">
      <formula1>"Yes, No"</formula1>
    </dataValidation>
  </dataValidations>
  <hyperlinks>
    <hyperlink ref="A1" location="Index!A1" display="Index" xr:uid="{79B5434E-CCBE-4992-89B2-7D2F81187FFD}"/>
    <hyperlink ref="D9" r:id="rId1" xr:uid="{24E11F38-1820-4DA0-A7E1-5ABAB6C329FE}"/>
    <hyperlink ref="F13" location="'PART3 Sec 8.2 Skills CPD &amp; Well'!A1" display="Top of Page" xr:uid="{AE8F76C9-6D96-4231-BB46-90E3AB60DBE3}"/>
    <hyperlink ref="F12" location="Index!A1" display="Index" xr:uid="{5BCE56B2-27D5-4993-9C09-408371177EA8}"/>
  </hyperlinks>
  <pageMargins left="0.7" right="0.7" top="0.75" bottom="0.75" header="0.3" footer="0.3"/>
  <pageSetup paperSize="9" orientation="portrait" r:id="rId2"/>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E6158-041C-4509-9312-EDCC5D68B060}">
  <sheetPr>
    <tabColor theme="4" tint="-0.249977111117893"/>
  </sheetPr>
  <dimension ref="A1:K12"/>
  <sheetViews>
    <sheetView topLeftCell="A7" zoomScaleNormal="100" workbookViewId="0">
      <selection activeCell="C9" sqref="C9"/>
    </sheetView>
  </sheetViews>
  <sheetFormatPr defaultColWidth="8.81640625" defaultRowHeight="14.5" x14ac:dyDescent="0.35"/>
  <cols>
    <col min="1" max="1" width="15.6328125" style="1" customWidth="1"/>
    <col min="2" max="2" width="9.08984375" style="1" customWidth="1"/>
    <col min="3" max="3" width="12.54296875" style="1" customWidth="1"/>
    <col min="4" max="4" width="61.26953125" style="1" customWidth="1"/>
    <col min="5" max="5" width="28.90625" style="1" customWidth="1"/>
    <col min="6" max="6" width="18" style="1" customWidth="1"/>
    <col min="7" max="7" width="3.453125" style="1" customWidth="1"/>
    <col min="8" max="8" width="19.453125" style="1" customWidth="1"/>
    <col min="9" max="9" width="27.6328125" style="3" customWidth="1"/>
    <col min="10" max="10" width="26.1796875" style="5" hidden="1" customWidth="1"/>
    <col min="11" max="11" width="44.36328125" style="5" hidden="1" customWidth="1"/>
    <col min="12" max="12" width="10.6328125" style="1" customWidth="1"/>
    <col min="13" max="13" width="11.81640625" style="1" customWidth="1"/>
    <col min="14" max="14" width="11.1796875" style="1" customWidth="1"/>
    <col min="15" max="15" width="12.81640625" style="1" customWidth="1"/>
    <col min="16" max="16384" width="8.81640625" style="1"/>
  </cols>
  <sheetData>
    <row r="1" spans="1:11" ht="65" customHeight="1" x14ac:dyDescent="0.35">
      <c r="A1" s="141" t="s">
        <v>0</v>
      </c>
      <c r="J1" s="176" t="s">
        <v>506</v>
      </c>
      <c r="K1" s="179"/>
    </row>
    <row r="2" spans="1:11" ht="15.5" x14ac:dyDescent="0.35">
      <c r="J2" s="176" t="s">
        <v>507</v>
      </c>
      <c r="K2" s="179"/>
    </row>
    <row r="3" spans="1:11" ht="64" customHeight="1" x14ac:dyDescent="0.35">
      <c r="A3" s="2"/>
      <c r="C3" s="391" t="s">
        <v>136</v>
      </c>
      <c r="D3" s="644" t="s">
        <v>804</v>
      </c>
      <c r="E3" s="644"/>
      <c r="F3" s="390" t="s">
        <v>300</v>
      </c>
      <c r="J3" s="176" t="s">
        <v>508</v>
      </c>
      <c r="K3" s="179"/>
    </row>
    <row r="4" spans="1:11" ht="15" customHeight="1" x14ac:dyDescent="0.35">
      <c r="A4" s="2"/>
      <c r="J4" s="176" t="s">
        <v>504</v>
      </c>
      <c r="K4" s="176" t="s">
        <v>505</v>
      </c>
    </row>
    <row r="5" spans="1:11" ht="60" customHeight="1" x14ac:dyDescent="0.35">
      <c r="C5" s="645" t="s">
        <v>539</v>
      </c>
      <c r="D5" s="645"/>
      <c r="E5" s="488" t="s">
        <v>280</v>
      </c>
      <c r="F5" s="348" t="s">
        <v>550</v>
      </c>
      <c r="J5" s="176"/>
      <c r="K5" s="176"/>
    </row>
    <row r="6" spans="1:11" ht="41.5" customHeight="1" x14ac:dyDescent="0.35">
      <c r="C6" s="361" t="s">
        <v>299</v>
      </c>
      <c r="D6" s="361" t="s">
        <v>6</v>
      </c>
      <c r="E6" s="356" t="s">
        <v>711</v>
      </c>
      <c r="F6" s="316" t="s">
        <v>185</v>
      </c>
      <c r="J6" s="179"/>
      <c r="K6" s="179"/>
    </row>
    <row r="7" spans="1:11" ht="45.5" customHeight="1" x14ac:dyDescent="0.35">
      <c r="C7" s="386" t="s">
        <v>299</v>
      </c>
      <c r="D7" s="643" t="s">
        <v>967</v>
      </c>
      <c r="E7" s="643"/>
      <c r="F7" s="316" t="s">
        <v>185</v>
      </c>
      <c r="J7" s="179"/>
      <c r="K7" s="179"/>
    </row>
    <row r="8" spans="1:11" ht="64" customHeight="1" x14ac:dyDescent="0.35">
      <c r="C8" s="391" t="s">
        <v>540</v>
      </c>
      <c r="D8" s="369" t="s">
        <v>968</v>
      </c>
      <c r="E8" s="315"/>
      <c r="F8" s="316" t="s">
        <v>185</v>
      </c>
      <c r="J8" s="179"/>
      <c r="K8" s="179"/>
    </row>
    <row r="9" spans="1:11" ht="68.5" customHeight="1" x14ac:dyDescent="0.35">
      <c r="C9" s="391" t="s">
        <v>541</v>
      </c>
      <c r="D9" s="369" t="s">
        <v>969</v>
      </c>
      <c r="E9" s="315"/>
      <c r="F9" s="316" t="s">
        <v>185</v>
      </c>
    </row>
    <row r="11" spans="1:11" ht="23.5" customHeight="1" x14ac:dyDescent="0.35">
      <c r="C11" s="154"/>
      <c r="D11" s="155"/>
      <c r="E11" s="155"/>
      <c r="F11" s="153" t="s">
        <v>0</v>
      </c>
    </row>
    <row r="12" spans="1:11" x14ac:dyDescent="0.35">
      <c r="F12" s="131" t="s">
        <v>314</v>
      </c>
    </row>
  </sheetData>
  <mergeCells count="3">
    <mergeCell ref="D3:E3"/>
    <mergeCell ref="D7:E7"/>
    <mergeCell ref="C5:D5"/>
  </mergeCells>
  <phoneticPr fontId="49" type="noConversion"/>
  <hyperlinks>
    <hyperlink ref="A1" location="Index!A1" display="Index" xr:uid="{D50404F9-4F63-411B-8694-5A94C5E4B7C4}"/>
    <hyperlink ref="F3" r:id="rId1" xr:uid="{8254E50D-31F9-4AA2-A279-4EA1F73D21C5}"/>
    <hyperlink ref="F12" location="'PART 3 Sec 8.3 Carbon Reduction'!A1" display="Top of Page" xr:uid="{D49BE139-4A3C-4A1F-BCAA-0EDBA6593EFD}"/>
    <hyperlink ref="F11" location="Index!A1" display="Index" xr:uid="{6E19AE57-E983-4A97-ACB3-543409D29247}"/>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Please select" xr:uid="{4052EFEE-48F0-494D-B73F-CE7730017051}">
          <x14:formula1>
            <xm:f>List!$D$7:$D$11</xm:f>
          </x14:formula1>
          <xm:sqref>E9 E8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38390-2E7F-43CB-B599-A02F02C69623}">
  <sheetPr>
    <tabColor theme="4" tint="-0.249977111117893"/>
  </sheetPr>
  <dimension ref="A1:K14"/>
  <sheetViews>
    <sheetView zoomScaleNormal="100" workbookViewId="0">
      <selection activeCell="E10" sqref="E10"/>
    </sheetView>
  </sheetViews>
  <sheetFormatPr defaultColWidth="8.81640625" defaultRowHeight="14.5" x14ac:dyDescent="0.35"/>
  <cols>
    <col min="1" max="1" width="15.6328125" style="1" customWidth="1"/>
    <col min="2" max="2" width="6.36328125" style="1" customWidth="1"/>
    <col min="3" max="3" width="10.54296875" style="1" customWidth="1"/>
    <col min="4" max="4" width="66.81640625" style="1" customWidth="1"/>
    <col min="5" max="5" width="33.81640625" style="1" customWidth="1"/>
    <col min="6" max="6" width="19.1796875" style="1" customWidth="1"/>
    <col min="7" max="7" width="4.54296875" style="1" customWidth="1"/>
    <col min="8" max="8" width="13.7265625" style="1" customWidth="1"/>
    <col min="9" max="9" width="25.1796875" style="3" customWidth="1"/>
    <col min="10" max="10" width="41.6328125" style="5" hidden="1" customWidth="1"/>
    <col min="11" max="11" width="44.6328125" style="5" hidden="1" customWidth="1"/>
    <col min="12" max="12" width="10.6328125" style="1" customWidth="1"/>
    <col min="13" max="13" width="11.81640625" style="1" customWidth="1"/>
    <col min="14" max="14" width="11.1796875" style="1" customWidth="1"/>
    <col min="15" max="15" width="12.81640625" style="1" customWidth="1"/>
    <col min="16" max="16384" width="8.81640625" style="1"/>
  </cols>
  <sheetData>
    <row r="1" spans="1:11" ht="71" customHeight="1" x14ac:dyDescent="0.35">
      <c r="A1" s="141" t="s">
        <v>0</v>
      </c>
      <c r="J1" s="176" t="s">
        <v>506</v>
      </c>
      <c r="K1" s="179"/>
    </row>
    <row r="2" spans="1:11" ht="16.5" customHeight="1" x14ac:dyDescent="0.35">
      <c r="J2" s="176"/>
      <c r="K2" s="179"/>
    </row>
    <row r="3" spans="1:11" ht="61" customHeight="1" x14ac:dyDescent="0.35">
      <c r="C3" s="647" t="s">
        <v>970</v>
      </c>
      <c r="D3" s="647"/>
      <c r="E3" s="647"/>
      <c r="F3" s="647"/>
      <c r="J3" s="176"/>
      <c r="K3" s="179"/>
    </row>
    <row r="4" spans="1:11" ht="15.5" customHeight="1" x14ac:dyDescent="0.35">
      <c r="J4" s="176" t="s">
        <v>507</v>
      </c>
      <c r="K4" s="179"/>
    </row>
    <row r="5" spans="1:11" ht="65" customHeight="1" x14ac:dyDescent="0.35">
      <c r="C5" s="645" t="s">
        <v>542</v>
      </c>
      <c r="D5" s="645"/>
      <c r="E5" s="496" t="s">
        <v>714</v>
      </c>
      <c r="F5" s="348" t="s">
        <v>550</v>
      </c>
      <c r="J5" s="176" t="s">
        <v>508</v>
      </c>
      <c r="K5" s="179"/>
    </row>
    <row r="6" spans="1:11" ht="30" customHeight="1" x14ac:dyDescent="0.35">
      <c r="C6" s="361" t="s">
        <v>282</v>
      </c>
      <c r="D6" s="361" t="s">
        <v>6</v>
      </c>
      <c r="E6" s="356" t="s">
        <v>711</v>
      </c>
      <c r="F6" s="256"/>
      <c r="J6" s="176" t="s">
        <v>504</v>
      </c>
      <c r="K6" s="176" t="s">
        <v>505</v>
      </c>
    </row>
    <row r="7" spans="1:11" ht="50.5" customHeight="1" x14ac:dyDescent="0.35">
      <c r="C7" s="391" t="s">
        <v>269</v>
      </c>
      <c r="D7" s="370" t="s">
        <v>899</v>
      </c>
      <c r="E7" s="315"/>
      <c r="F7" s="362" t="s">
        <v>579</v>
      </c>
      <c r="J7" s="176"/>
      <c r="K7" s="176"/>
    </row>
    <row r="8" spans="1:11" ht="119" customHeight="1" x14ac:dyDescent="0.35">
      <c r="C8" s="391" t="s">
        <v>913</v>
      </c>
      <c r="D8" s="370" t="s">
        <v>971</v>
      </c>
      <c r="E8" s="315"/>
      <c r="F8" s="362" t="s">
        <v>579</v>
      </c>
      <c r="H8" s="307"/>
      <c r="J8" s="179"/>
      <c r="K8" s="179"/>
    </row>
    <row r="9" spans="1:11" ht="61" customHeight="1" x14ac:dyDescent="0.35">
      <c r="C9" s="391" t="s">
        <v>270</v>
      </c>
      <c r="D9" s="370" t="s">
        <v>137</v>
      </c>
      <c r="E9" s="315"/>
      <c r="F9" s="362" t="s">
        <v>955</v>
      </c>
      <c r="J9" s="179"/>
      <c r="K9" s="179"/>
    </row>
    <row r="10" spans="1:11" ht="108.5" customHeight="1" x14ac:dyDescent="0.35">
      <c r="C10" s="391"/>
      <c r="D10" s="356" t="s">
        <v>145</v>
      </c>
      <c r="E10" s="533"/>
      <c r="F10" s="362" t="s">
        <v>568</v>
      </c>
      <c r="J10" s="179"/>
      <c r="K10" s="179"/>
    </row>
    <row r="11" spans="1:11" ht="63.5" customHeight="1" x14ac:dyDescent="0.35">
      <c r="C11" s="391"/>
      <c r="D11" s="646" t="s">
        <v>533</v>
      </c>
      <c r="E11" s="646"/>
      <c r="F11" s="368"/>
    </row>
    <row r="13" spans="1:11" ht="22" customHeight="1" x14ac:dyDescent="0.35">
      <c r="C13" s="154"/>
      <c r="D13" s="155"/>
      <c r="E13" s="155"/>
      <c r="F13" s="153" t="s">
        <v>0</v>
      </c>
    </row>
    <row r="14" spans="1:11" x14ac:dyDescent="0.35">
      <c r="F14" s="136" t="s">
        <v>314</v>
      </c>
    </row>
  </sheetData>
  <sheetProtection formatRows="0"/>
  <mergeCells count="3">
    <mergeCell ref="C5:D5"/>
    <mergeCell ref="D11:E11"/>
    <mergeCell ref="C3:F3"/>
  </mergeCells>
  <phoneticPr fontId="49" type="noConversion"/>
  <hyperlinks>
    <hyperlink ref="A1" location="Index!A1" display="Index" xr:uid="{C485448D-7F26-4448-87F2-F13EF83EE737}"/>
    <hyperlink ref="F14" location="'PART 3 Sec 8.4 Health &amp; Safety'!A1" display="Top of Page" xr:uid="{C5A74C0A-A748-442F-A6FA-236215253DDF}"/>
    <hyperlink ref="F13" location="Index!A1" display="Index" xr:uid="{A1B9C943-95FB-493C-90CF-09FD95E3EEC2}"/>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E949CA5-28DC-4307-8C31-A488994E92AB}">
          <x14:formula1>
            <xm:f>List!$B$7:$B$8</xm:f>
          </x14:formula1>
          <xm:sqref>E7:E9</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8E297-B830-4B60-8EB9-E93F0631E463}">
  <sheetPr>
    <tabColor theme="4" tint="-0.249977111117893"/>
  </sheetPr>
  <dimension ref="A1:L19"/>
  <sheetViews>
    <sheetView zoomScaleNormal="100" workbookViewId="0"/>
  </sheetViews>
  <sheetFormatPr defaultColWidth="8.81640625" defaultRowHeight="14.5" x14ac:dyDescent="0.35"/>
  <cols>
    <col min="1" max="1" width="11.6328125" style="1" customWidth="1"/>
    <col min="2" max="2" width="4.90625" style="1" customWidth="1"/>
    <col min="3" max="3" width="10.54296875" style="1" customWidth="1"/>
    <col min="4" max="4" width="79.90625" style="1" customWidth="1"/>
    <col min="5" max="5" width="22.6328125" style="1" customWidth="1"/>
    <col min="6" max="6" width="12.6328125" style="1" customWidth="1"/>
    <col min="7" max="7" width="25.81640625" style="1" customWidth="1"/>
    <col min="8" max="8" width="24.7265625" style="1" customWidth="1"/>
    <col min="9" max="9" width="23.6328125" style="3" hidden="1" customWidth="1"/>
    <col min="10" max="10" width="26.1796875" style="5" hidden="1" customWidth="1"/>
    <col min="11" max="11" width="34.1796875" style="5" hidden="1" customWidth="1"/>
    <col min="12" max="12" width="10.6328125" style="1" hidden="1" customWidth="1"/>
    <col min="13" max="13" width="11.81640625" style="1" customWidth="1"/>
    <col min="14" max="14" width="11.1796875" style="1" customWidth="1"/>
    <col min="15" max="15" width="12.81640625" style="1" customWidth="1"/>
    <col min="16" max="16384" width="8.81640625" style="1"/>
  </cols>
  <sheetData>
    <row r="1" spans="1:11" ht="65" customHeight="1" x14ac:dyDescent="0.35">
      <c r="A1" s="141" t="s">
        <v>0</v>
      </c>
      <c r="J1" s="176" t="s">
        <v>506</v>
      </c>
      <c r="K1" s="179"/>
    </row>
    <row r="2" spans="1:11" ht="12.5" customHeight="1" x14ac:dyDescent="0.35">
      <c r="J2" s="176" t="s">
        <v>507</v>
      </c>
      <c r="K2" s="179"/>
    </row>
    <row r="3" spans="1:11" ht="60" customHeight="1" x14ac:dyDescent="0.35">
      <c r="A3" s="345"/>
      <c r="C3" s="654" t="s">
        <v>972</v>
      </c>
      <c r="D3" s="655"/>
      <c r="E3" s="656"/>
      <c r="F3" s="565"/>
      <c r="I3" s="1"/>
      <c r="J3" s="176" t="s">
        <v>508</v>
      </c>
      <c r="K3" s="179"/>
    </row>
    <row r="4" spans="1:11" ht="14" customHeight="1" x14ac:dyDescent="0.35">
      <c r="I4" s="1"/>
      <c r="J4" s="176" t="s">
        <v>504</v>
      </c>
      <c r="K4" s="176" t="s">
        <v>505</v>
      </c>
    </row>
    <row r="5" spans="1:11" s="345" customFormat="1" ht="52.5" customHeight="1" x14ac:dyDescent="0.35">
      <c r="C5" s="647" t="s">
        <v>973</v>
      </c>
      <c r="D5" s="647"/>
      <c r="E5" s="647"/>
      <c r="F5" s="647"/>
      <c r="J5" s="348"/>
      <c r="K5" s="348"/>
    </row>
    <row r="6" spans="1:11" s="345" customFormat="1" ht="14" customHeight="1" x14ac:dyDescent="0.35">
      <c r="J6" s="348"/>
      <c r="K6" s="348"/>
    </row>
    <row r="7" spans="1:11" s="345" customFormat="1" ht="39.5" customHeight="1" x14ac:dyDescent="0.35">
      <c r="C7" s="723" t="s">
        <v>770</v>
      </c>
      <c r="D7" s="724"/>
      <c r="E7" s="725"/>
      <c r="F7" s="722"/>
      <c r="J7" s="348"/>
      <c r="K7" s="348"/>
    </row>
    <row r="8" spans="1:11" s="345" customFormat="1" ht="14" customHeight="1" x14ac:dyDescent="0.35">
      <c r="J8" s="348"/>
      <c r="K8" s="348"/>
    </row>
    <row r="9" spans="1:11" ht="38" customHeight="1" x14ac:dyDescent="0.35">
      <c r="C9" s="589" t="s">
        <v>751</v>
      </c>
      <c r="D9" s="589"/>
      <c r="E9" s="589"/>
      <c r="F9" s="256" t="s">
        <v>550</v>
      </c>
      <c r="J9" s="176"/>
      <c r="K9" s="176"/>
    </row>
    <row r="10" spans="1:11" ht="31" customHeight="1" x14ac:dyDescent="0.35">
      <c r="C10" s="361" t="s">
        <v>282</v>
      </c>
      <c r="D10" s="361" t="s">
        <v>6</v>
      </c>
      <c r="E10" s="361" t="s">
        <v>7</v>
      </c>
      <c r="F10" s="256"/>
      <c r="J10" s="179"/>
      <c r="K10" s="179"/>
    </row>
    <row r="11" spans="1:11" s="345" customFormat="1" ht="114" customHeight="1" x14ac:dyDescent="0.35">
      <c r="C11" s="446" t="s">
        <v>272</v>
      </c>
      <c r="D11" s="175" t="s">
        <v>974</v>
      </c>
      <c r="E11" s="315"/>
      <c r="F11" s="358" t="s">
        <v>579</v>
      </c>
      <c r="I11" s="3"/>
      <c r="J11" s="179"/>
      <c r="K11" s="179"/>
    </row>
    <row r="12" spans="1:11" s="345" customFormat="1" ht="92" customHeight="1" x14ac:dyDescent="0.35">
      <c r="C12" s="446" t="s">
        <v>273</v>
      </c>
      <c r="D12" s="352" t="s">
        <v>907</v>
      </c>
      <c r="E12" s="392"/>
      <c r="F12" s="358" t="s">
        <v>579</v>
      </c>
      <c r="I12" s="3"/>
      <c r="J12" s="179"/>
      <c r="K12" s="179"/>
    </row>
    <row r="13" spans="1:11" s="345" customFormat="1" ht="114.5" customHeight="1" x14ac:dyDescent="0.35">
      <c r="C13" s="446" t="s">
        <v>274</v>
      </c>
      <c r="D13" s="568" t="s">
        <v>977</v>
      </c>
      <c r="E13" s="315"/>
      <c r="F13" s="358" t="s">
        <v>579</v>
      </c>
      <c r="I13" s="3"/>
      <c r="J13" s="179"/>
      <c r="K13" s="179"/>
    </row>
    <row r="14" spans="1:11" s="345" customFormat="1" ht="94" customHeight="1" x14ac:dyDescent="0.35">
      <c r="C14" s="446" t="s">
        <v>975</v>
      </c>
      <c r="D14" s="568" t="s">
        <v>976</v>
      </c>
      <c r="E14" s="315"/>
      <c r="F14" s="358" t="s">
        <v>579</v>
      </c>
      <c r="I14" s="3"/>
      <c r="J14" s="179"/>
      <c r="K14" s="179"/>
    </row>
    <row r="16" spans="1:11" s="7" customFormat="1" ht="25" customHeight="1" x14ac:dyDescent="0.35">
      <c r="C16" s="149"/>
      <c r="D16" s="149"/>
      <c r="E16" s="149"/>
      <c r="F16" s="145" t="s">
        <v>0</v>
      </c>
      <c r="I16" s="10"/>
      <c r="J16" s="11"/>
      <c r="K16" s="11"/>
    </row>
    <row r="17" spans="4:7" x14ac:dyDescent="0.35">
      <c r="F17" s="129" t="s">
        <v>314</v>
      </c>
    </row>
    <row r="18" spans="4:7" ht="15.5" x14ac:dyDescent="0.35">
      <c r="D18" s="334"/>
    </row>
    <row r="19" spans="4:7" ht="44" customHeight="1" x14ac:dyDescent="0.35">
      <c r="D19" s="586" t="s">
        <v>769</v>
      </c>
      <c r="E19" s="586"/>
      <c r="F19" s="586"/>
      <c r="G19" s="586"/>
    </row>
  </sheetData>
  <mergeCells count="5">
    <mergeCell ref="D19:G19"/>
    <mergeCell ref="C9:E9"/>
    <mergeCell ref="C5:F5"/>
    <mergeCell ref="C3:E3"/>
    <mergeCell ref="C7:E7"/>
  </mergeCells>
  <phoneticPr fontId="49" type="noConversion"/>
  <hyperlinks>
    <hyperlink ref="A1" location="Index!A1" display="Index" xr:uid="{C0E9B06A-B6A5-40DD-990A-17899D6AB7BC}"/>
    <hyperlink ref="F16" location="Index!A1" display="Index" xr:uid="{19A64A0F-2027-4E39-A5FC-98ED0FDB0A37}"/>
    <hyperlink ref="F17" location="'PART 3 Sec 8.5 Quality Ass'!A1" display="Top of Page" xr:uid="{F5F08C70-5A37-45F6-8419-24613B629ACF}"/>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AAE903C-4A08-4F73-A65E-4DFE272265C5}">
          <x14:formula1>
            <xm:f>List!$C$7:$C$10</xm:f>
          </x14:formula1>
          <xm:sqref>E11:E12</xm:sqref>
        </x14:dataValidation>
        <x14:dataValidation type="list" allowBlank="1" showInputMessage="1" showErrorMessage="1" xr:uid="{5482437D-708F-4B8D-BD45-F2E02F7E3749}">
          <x14:formula1>
            <xm:f>List!$B$7:$B$8</xm:f>
          </x14:formula1>
          <xm:sqref>E13:E14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39EED-3AD1-42D8-B7D0-C2129A2588D7}">
  <sheetPr>
    <tabColor theme="4" tint="-0.249977111117893"/>
    <pageSetUpPr autoPageBreaks="0"/>
  </sheetPr>
  <dimension ref="A1:K15"/>
  <sheetViews>
    <sheetView showGridLines="0" topLeftCell="B7" zoomScale="80" zoomScaleNormal="80" workbookViewId="0">
      <selection activeCell="I9" sqref="I9"/>
    </sheetView>
  </sheetViews>
  <sheetFormatPr defaultColWidth="8.81640625" defaultRowHeight="21" x14ac:dyDescent="0.35"/>
  <cols>
    <col min="1" max="1" width="12.453125" style="114" customWidth="1"/>
    <col min="2" max="2" width="7" style="115" customWidth="1"/>
    <col min="3" max="3" width="10.54296875" style="188" customWidth="1"/>
    <col min="4" max="4" width="41.36328125" style="190" customWidth="1"/>
    <col min="5" max="5" width="42.26953125" style="116" customWidth="1"/>
    <col min="6" max="6" width="24.54296875" style="306" customWidth="1"/>
    <col min="7" max="7" width="72.81640625" style="116" customWidth="1"/>
    <col min="8" max="8" width="34.54296875" style="116" customWidth="1"/>
    <col min="9" max="9" width="42.1796875" style="116" customWidth="1"/>
    <col min="10" max="10" width="33.6328125" style="303" customWidth="1"/>
    <col min="11" max="11" width="17.81640625" style="296" customWidth="1"/>
    <col min="12" max="16384" width="8.81640625" style="114"/>
  </cols>
  <sheetData>
    <row r="1" spans="1:11" ht="98" customHeight="1" x14ac:dyDescent="0.35">
      <c r="A1" s="141" t="s">
        <v>0</v>
      </c>
      <c r="J1" s="351"/>
    </row>
    <row r="2" spans="1:11" x14ac:dyDescent="0.35">
      <c r="J2" s="351"/>
      <c r="K2" s="297"/>
    </row>
    <row r="3" spans="1:11" ht="72" customHeight="1" x14ac:dyDescent="0.35">
      <c r="C3" s="650" t="s">
        <v>978</v>
      </c>
      <c r="D3" s="650"/>
      <c r="E3" s="650"/>
      <c r="F3" s="650"/>
      <c r="H3" s="649" t="s">
        <v>897</v>
      </c>
      <c r="I3" s="649"/>
      <c r="J3" s="649"/>
      <c r="K3" s="649"/>
    </row>
    <row r="4" spans="1:11" ht="81.5" customHeight="1" x14ac:dyDescent="0.35">
      <c r="C4" s="650" t="s">
        <v>917</v>
      </c>
      <c r="D4" s="650"/>
      <c r="E4" s="650"/>
      <c r="F4" s="650"/>
      <c r="H4" s="649"/>
      <c r="I4" s="649"/>
      <c r="J4" s="649"/>
      <c r="K4" s="649"/>
    </row>
    <row r="5" spans="1:11" x14ac:dyDescent="0.35">
      <c r="G5" s="335"/>
      <c r="J5" s="304"/>
      <c r="K5" s="310"/>
    </row>
    <row r="6" spans="1:11" ht="79.5" customHeight="1" x14ac:dyDescent="0.35">
      <c r="C6" s="648" t="s">
        <v>898</v>
      </c>
      <c r="D6" s="648"/>
      <c r="E6" s="648"/>
      <c r="F6" s="399" t="s">
        <v>710</v>
      </c>
      <c r="G6" s="373"/>
      <c r="H6" s="649" t="s">
        <v>761</v>
      </c>
      <c r="I6" s="649"/>
      <c r="J6" s="399" t="s">
        <v>709</v>
      </c>
      <c r="K6" s="400"/>
    </row>
    <row r="7" spans="1:11" s="336" customFormat="1" ht="93.5" customHeight="1" x14ac:dyDescent="0.35">
      <c r="B7" s="337"/>
      <c r="C7" s="401" t="s">
        <v>697</v>
      </c>
      <c r="D7" s="344" t="s">
        <v>696</v>
      </c>
      <c r="E7" s="344" t="s">
        <v>516</v>
      </c>
      <c r="F7" s="402" t="s">
        <v>744</v>
      </c>
      <c r="G7" s="344" t="s">
        <v>716</v>
      </c>
      <c r="H7" s="372" t="s">
        <v>980</v>
      </c>
      <c r="I7" s="374" t="s">
        <v>981</v>
      </c>
      <c r="J7" s="402" t="s">
        <v>918</v>
      </c>
      <c r="K7" s="558" t="s">
        <v>550</v>
      </c>
    </row>
    <row r="8" spans="1:11" s="234" customFormat="1" ht="143.5" customHeight="1" x14ac:dyDescent="0.35">
      <c r="B8" s="246"/>
      <c r="C8" s="403" t="s">
        <v>548</v>
      </c>
      <c r="D8" s="406" t="s">
        <v>915</v>
      </c>
      <c r="E8" s="499" t="s">
        <v>895</v>
      </c>
      <c r="F8" s="562"/>
      <c r="G8" s="405" t="s">
        <v>979</v>
      </c>
      <c r="H8" s="561"/>
      <c r="I8" s="561"/>
      <c r="J8" s="727"/>
      <c r="K8" s="404" t="s">
        <v>896</v>
      </c>
    </row>
    <row r="9" spans="1:11" s="349" customFormat="1" ht="158" customHeight="1" x14ac:dyDescent="0.35">
      <c r="B9" s="350"/>
      <c r="C9" s="403" t="s">
        <v>914</v>
      </c>
      <c r="D9" s="406" t="s">
        <v>916</v>
      </c>
      <c r="E9" s="499" t="s">
        <v>894</v>
      </c>
      <c r="F9" s="562"/>
      <c r="G9" s="405" t="s">
        <v>979</v>
      </c>
      <c r="H9" s="561"/>
      <c r="I9" s="561"/>
      <c r="J9" s="727"/>
      <c r="K9" s="404" t="s">
        <v>896</v>
      </c>
    </row>
    <row r="10" spans="1:11" s="234" customFormat="1" ht="15.5" customHeight="1" x14ac:dyDescent="0.35">
      <c r="B10" s="246"/>
      <c r="C10" s="301"/>
      <c r="D10" s="299"/>
      <c r="E10" s="300"/>
      <c r="F10" s="338"/>
      <c r="G10" s="311"/>
      <c r="H10" s="311"/>
      <c r="I10" s="311"/>
      <c r="J10" s="338"/>
      <c r="K10" s="312"/>
    </row>
    <row r="11" spans="1:11" ht="30" customHeight="1" x14ac:dyDescent="0.35">
      <c r="C11" s="189" t="s">
        <v>0</v>
      </c>
      <c r="D11" s="191"/>
      <c r="E11" s="158"/>
      <c r="F11" s="340"/>
      <c r="G11" s="158"/>
      <c r="H11" s="158"/>
      <c r="I11" s="158"/>
      <c r="J11" s="305"/>
      <c r="K11" s="298" t="s">
        <v>0</v>
      </c>
    </row>
    <row r="12" spans="1:11" x14ac:dyDescent="0.35">
      <c r="C12" s="118" t="s">
        <v>314</v>
      </c>
      <c r="F12" s="339"/>
      <c r="K12" s="118" t="s">
        <v>314</v>
      </c>
    </row>
    <row r="14" spans="1:11" x14ac:dyDescent="0.35">
      <c r="G14" s="489"/>
    </row>
    <row r="15" spans="1:11" x14ac:dyDescent="0.35">
      <c r="G15" s="489"/>
    </row>
  </sheetData>
  <sheetProtection autoFilter="0"/>
  <autoFilter ref="C7:K12" xr:uid="{3EA4BAC5-5CE2-4ABE-B632-1384B2F1DF9E}"/>
  <mergeCells count="5">
    <mergeCell ref="C6:E6"/>
    <mergeCell ref="H6:I6"/>
    <mergeCell ref="H3:K4"/>
    <mergeCell ref="C3:F3"/>
    <mergeCell ref="C4:F4"/>
  </mergeCells>
  <phoneticPr fontId="49" type="noConversion"/>
  <hyperlinks>
    <hyperlink ref="C11" location="Index!A1" display="Index" xr:uid="{38A71F1C-DB6B-4DC6-A89F-C4AA6B6C84A4}"/>
    <hyperlink ref="K11" location="Index!A1" display="Index" xr:uid="{44D05654-978B-47C2-B83C-5F6C224D6947}"/>
    <hyperlink ref="A1" location="Index!A1" display="Index" xr:uid="{B526AA78-61DC-41C3-86B1-49004B0A7482}"/>
    <hyperlink ref="C12" location="'PART 3 Sec 8.6 LOT Mandatory'!A1" display="Top of Page" xr:uid="{1C1A8D9B-FA1C-4056-A0BC-D69809A01A22}"/>
    <hyperlink ref="K12" location="'PART 3 Sec 8.6 LOT Mandatory'!A1" display="Top of Page" xr:uid="{448819AE-E547-4C67-AA82-6F1CD47A508A}"/>
  </hyperlinks>
  <pageMargins left="0.7" right="0.7" top="0.75" bottom="0.75" header="0.3" footer="0.3"/>
  <pageSetup paperSize="9" orientation="landscape" r:id="rId1"/>
  <headerFooter>
    <oddHeader>&amp;C&amp;KFF0000CONFIDENTIAL</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564ED53-F0EB-47C8-9819-64FE4A5397DA}">
          <x14:formula1>
            <xm:f>List!$B$7:$B$10</xm:f>
          </x14:formula1>
          <xm:sqref>J10 F8:F9</xm:sqref>
        </x14:dataValidation>
        <x14:dataValidation type="list" allowBlank="1" showInputMessage="1" showErrorMessage="1" xr:uid="{99E3D196-ED83-43D1-B779-65C3AB747D4C}">
          <x14:formula1>
            <xm:f>List!$C$45:$C$46</xm:f>
          </x14:formula1>
          <xm:sqref>J8:J9</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37A9A-0329-4263-B0FF-7791FF8B6590}">
  <sheetPr>
    <tabColor theme="4" tint="-0.249977111117893"/>
  </sheetPr>
  <dimension ref="A1:M21"/>
  <sheetViews>
    <sheetView zoomScaleNormal="100" workbookViewId="0"/>
  </sheetViews>
  <sheetFormatPr defaultColWidth="8.81640625" defaultRowHeight="14.5" x14ac:dyDescent="0.35"/>
  <cols>
    <col min="1" max="1" width="9.453125" style="1" customWidth="1"/>
    <col min="2" max="2" width="14" style="1" customWidth="1"/>
    <col min="3" max="3" width="6.81640625" style="1" customWidth="1"/>
    <col min="4" max="4" width="10.54296875" style="1" customWidth="1"/>
    <col min="5" max="5" width="18.6328125" style="1" customWidth="1"/>
    <col min="6" max="6" width="36.26953125" style="1" customWidth="1"/>
    <col min="7" max="7" width="17.81640625" style="1" customWidth="1"/>
    <col min="8" max="8" width="19.08984375" style="1" customWidth="1"/>
    <col min="9" max="9" width="16" style="96" customWidth="1"/>
    <col min="10" max="10" width="16.453125" style="1" customWidth="1"/>
    <col min="11" max="11" width="19.453125" style="3" customWidth="1"/>
    <col min="12" max="12" width="26.1796875" style="5" hidden="1" customWidth="1"/>
    <col min="13" max="13" width="26.08984375" style="5" hidden="1" customWidth="1"/>
    <col min="14" max="14" width="10.6328125" style="1" customWidth="1"/>
    <col min="15" max="15" width="11.81640625" style="1" customWidth="1"/>
    <col min="16" max="16" width="11.1796875" style="1" customWidth="1"/>
    <col min="17" max="17" width="12.81640625" style="1" customWidth="1"/>
    <col min="18" max="16384" width="8.81640625" style="1"/>
  </cols>
  <sheetData>
    <row r="1" spans="1:13" ht="77" customHeight="1" x14ac:dyDescent="0.35">
      <c r="A1" s="141" t="s">
        <v>0</v>
      </c>
    </row>
    <row r="2" spans="1:13" s="345" customFormat="1" ht="9" customHeight="1" x14ac:dyDescent="0.35">
      <c r="A2" s="346"/>
      <c r="I2" s="96"/>
      <c r="K2" s="3"/>
      <c r="L2" s="5"/>
      <c r="M2" s="5"/>
    </row>
    <row r="3" spans="1:13" s="345" customFormat="1" ht="50.5" customHeight="1" x14ac:dyDescent="0.35">
      <c r="A3" s="346"/>
      <c r="C3" s="625" t="s">
        <v>983</v>
      </c>
      <c r="D3" s="626"/>
      <c r="E3" s="626"/>
      <c r="F3" s="626"/>
      <c r="G3" s="626"/>
      <c r="H3" s="626"/>
      <c r="I3" s="627"/>
      <c r="J3" s="706"/>
      <c r="K3" s="3"/>
      <c r="L3" s="5"/>
      <c r="M3" s="5"/>
    </row>
    <row r="4" spans="1:13" ht="45" customHeight="1" x14ac:dyDescent="0.35">
      <c r="A4" s="2"/>
      <c r="C4" s="586" t="s">
        <v>891</v>
      </c>
      <c r="D4" s="586"/>
      <c r="E4" s="586"/>
      <c r="F4" s="586"/>
      <c r="G4" s="586"/>
      <c r="H4" s="586"/>
      <c r="I4" s="586"/>
      <c r="J4" s="586"/>
    </row>
    <row r="5" spans="1:13" ht="27" customHeight="1" x14ac:dyDescent="0.35">
      <c r="A5" s="2"/>
      <c r="C5" s="586" t="s">
        <v>886</v>
      </c>
      <c r="D5" s="586"/>
      <c r="E5" s="586"/>
      <c r="F5" s="586"/>
      <c r="G5" s="586"/>
      <c r="H5" s="586"/>
      <c r="I5" s="586"/>
      <c r="J5" s="586"/>
    </row>
    <row r="6" spans="1:13" ht="29" customHeight="1" x14ac:dyDescent="0.35">
      <c r="A6" s="2"/>
      <c r="C6" s="586" t="s">
        <v>789</v>
      </c>
      <c r="D6" s="586"/>
      <c r="E6" s="586"/>
      <c r="F6" s="586"/>
      <c r="G6" s="586"/>
      <c r="H6" s="586"/>
      <c r="I6" s="586"/>
      <c r="J6" s="586"/>
    </row>
    <row r="7" spans="1:13" ht="15" customHeight="1" x14ac:dyDescent="0.35">
      <c r="A7" s="2"/>
      <c r="C7" s="318"/>
      <c r="D7" s="318"/>
      <c r="E7" s="302"/>
      <c r="F7" s="302"/>
      <c r="G7" s="302"/>
      <c r="H7" s="302"/>
      <c r="I7" s="332"/>
      <c r="J7" s="104"/>
      <c r="K7" s="162"/>
    </row>
    <row r="8" spans="1:13" ht="90.5" customHeight="1" x14ac:dyDescent="0.35">
      <c r="C8" s="589" t="s">
        <v>712</v>
      </c>
      <c r="D8" s="589"/>
      <c r="E8" s="589"/>
      <c r="F8" s="355" t="s">
        <v>6</v>
      </c>
      <c r="G8" s="409" t="s">
        <v>887</v>
      </c>
      <c r="H8" s="408" t="s">
        <v>742</v>
      </c>
      <c r="I8" s="409" t="s">
        <v>743</v>
      </c>
      <c r="J8" s="256" t="s">
        <v>550</v>
      </c>
      <c r="L8" s="176" t="s">
        <v>506</v>
      </c>
      <c r="M8" s="179"/>
    </row>
    <row r="9" spans="1:13" s="104" customFormat="1" ht="40.5" customHeight="1" x14ac:dyDescent="0.35">
      <c r="C9" s="356" t="s">
        <v>282</v>
      </c>
      <c r="D9" s="356" t="s">
        <v>925</v>
      </c>
      <c r="E9" s="355" t="s">
        <v>741</v>
      </c>
      <c r="F9" s="355" t="s">
        <v>788</v>
      </c>
      <c r="G9" s="411" t="s">
        <v>738</v>
      </c>
      <c r="H9" s="411" t="s">
        <v>738</v>
      </c>
      <c r="I9" s="411" t="s">
        <v>738</v>
      </c>
      <c r="J9" s="316"/>
      <c r="K9" s="162"/>
      <c r="L9" s="223"/>
      <c r="M9" s="223"/>
    </row>
    <row r="10" spans="1:13" s="326" customFormat="1" ht="40" customHeight="1" x14ac:dyDescent="0.35">
      <c r="C10" s="410"/>
      <c r="D10" s="356"/>
      <c r="E10" s="407" t="s">
        <v>733</v>
      </c>
      <c r="F10" s="352" t="s">
        <v>787</v>
      </c>
      <c r="G10" s="353">
        <v>10</v>
      </c>
      <c r="H10" s="353"/>
      <c r="I10" s="551"/>
      <c r="J10" s="362" t="s">
        <v>984</v>
      </c>
      <c r="K10" s="327"/>
      <c r="L10" s="328"/>
      <c r="M10" s="328"/>
    </row>
    <row r="11" spans="1:13" s="326" customFormat="1" ht="40" customHeight="1" x14ac:dyDescent="0.35">
      <c r="C11" s="410"/>
      <c r="D11" s="356"/>
      <c r="E11" s="407" t="s">
        <v>735</v>
      </c>
      <c r="F11" s="352" t="s">
        <v>735</v>
      </c>
      <c r="G11" s="353">
        <v>30</v>
      </c>
      <c r="H11" s="353"/>
      <c r="I11" s="551"/>
      <c r="J11" s="362" t="s">
        <v>984</v>
      </c>
      <c r="K11" s="327"/>
      <c r="L11" s="328"/>
      <c r="M11" s="328"/>
    </row>
    <row r="12" spans="1:13" s="326" customFormat="1" ht="38" customHeight="1" x14ac:dyDescent="0.35">
      <c r="C12" s="410"/>
      <c r="D12" s="356"/>
      <c r="E12" s="407" t="s">
        <v>735</v>
      </c>
      <c r="F12" s="352" t="s">
        <v>985</v>
      </c>
      <c r="G12" s="353">
        <v>30</v>
      </c>
      <c r="H12" s="353"/>
      <c r="I12" s="551"/>
      <c r="J12" s="362" t="s">
        <v>984</v>
      </c>
      <c r="K12" s="327"/>
      <c r="L12" s="328"/>
      <c r="M12" s="328"/>
    </row>
    <row r="13" spans="1:13" s="104" customFormat="1" ht="20" customHeight="1" x14ac:dyDescent="0.35">
      <c r="C13" s="294"/>
      <c r="D13" s="294"/>
      <c r="E13" s="26"/>
      <c r="F13" s="26"/>
      <c r="G13" s="26"/>
      <c r="H13" s="26"/>
      <c r="I13" s="333"/>
      <c r="K13" s="162"/>
      <c r="L13" s="163"/>
      <c r="M13" s="163"/>
    </row>
    <row r="14" spans="1:13" ht="24.5" customHeight="1" x14ac:dyDescent="0.35">
      <c r="C14" s="154"/>
      <c r="D14" s="155"/>
      <c r="E14" s="155"/>
      <c r="F14" s="155"/>
      <c r="G14" s="155"/>
      <c r="H14" s="155"/>
      <c r="I14" s="151"/>
      <c r="J14" s="151"/>
    </row>
    <row r="15" spans="1:13" x14ac:dyDescent="0.35">
      <c r="D15" s="279"/>
      <c r="J15" s="118" t="s">
        <v>314</v>
      </c>
    </row>
    <row r="17" spans="6:6" x14ac:dyDescent="0.35">
      <c r="F17" s="345"/>
    </row>
    <row r="18" spans="6:6" x14ac:dyDescent="0.35">
      <c r="F18" s="345"/>
    </row>
    <row r="19" spans="6:6" x14ac:dyDescent="0.35">
      <c r="F19" s="345"/>
    </row>
    <row r="20" spans="6:6" x14ac:dyDescent="0.35">
      <c r="F20" s="345"/>
    </row>
    <row r="21" spans="6:6" x14ac:dyDescent="0.35">
      <c r="F21" s="345"/>
    </row>
  </sheetData>
  <sheetProtection formatRows="0"/>
  <mergeCells count="5">
    <mergeCell ref="C8:E8"/>
    <mergeCell ref="C4:J4"/>
    <mergeCell ref="C5:J5"/>
    <mergeCell ref="C6:J6"/>
    <mergeCell ref="C3:I3"/>
  </mergeCells>
  <phoneticPr fontId="49" type="noConversion"/>
  <hyperlinks>
    <hyperlink ref="A1" location="Index!A1" display="Index" xr:uid="{8BF2AD0B-3E1B-4AC1-98F2-5E0AF71BDE61}"/>
    <hyperlink ref="J15" location="'PART 3 Sec 8.7 Target Drugs'!A1" display="Top of Page" xr:uid="{682A31C9-964B-4F3E-B86C-C7FC543FC9D0}"/>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487D365-2D30-4811-B3B2-7ECACFA2022B}">
          <x14:formula1>
            <xm:f>List!$B$7:$B$10</xm:f>
          </x14:formula1>
          <xm:sqref>I10:I12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FCF68-9E5E-4E82-8170-A1558FB12CC7}">
  <sheetPr>
    <tabColor theme="4" tint="-0.249977111117893"/>
  </sheetPr>
  <dimension ref="A1:L38"/>
  <sheetViews>
    <sheetView topLeftCell="A7" zoomScaleNormal="100" workbookViewId="0">
      <selection activeCell="M5" sqref="M5"/>
    </sheetView>
  </sheetViews>
  <sheetFormatPr defaultColWidth="8.81640625" defaultRowHeight="14.5" x14ac:dyDescent="0.35"/>
  <cols>
    <col min="1" max="1" width="9.453125" style="1" customWidth="1"/>
    <col min="2" max="2" width="14" style="1" customWidth="1"/>
    <col min="3" max="3" width="6.81640625" style="1" customWidth="1"/>
    <col min="4" max="4" width="21.36328125" style="1" customWidth="1"/>
    <col min="5" max="5" width="30.26953125" style="1" customWidth="1"/>
    <col min="6" max="6" width="19.54296875" style="1" customWidth="1"/>
    <col min="7" max="7" width="17.6328125" style="553" customWidth="1"/>
    <col min="8" max="8" width="15.81640625" style="1" customWidth="1"/>
    <col min="9" max="9" width="15.1796875" style="1" customWidth="1"/>
    <col min="10" max="10" width="19.453125" style="3" customWidth="1"/>
    <col min="11" max="11" width="26.1796875" style="5" hidden="1" customWidth="1"/>
    <col min="12" max="12" width="26.08984375" style="5" hidden="1" customWidth="1"/>
    <col min="13" max="13" width="10.6328125" style="1" customWidth="1"/>
    <col min="14" max="14" width="11.81640625" style="1" customWidth="1"/>
    <col min="15" max="15" width="11.1796875" style="1" customWidth="1"/>
    <col min="16" max="16" width="12.81640625" style="1" customWidth="1"/>
    <col min="17" max="16384" width="8.81640625" style="1"/>
  </cols>
  <sheetData>
    <row r="1" spans="1:12" ht="77" customHeight="1" x14ac:dyDescent="0.35">
      <c r="A1" s="141" t="s">
        <v>0</v>
      </c>
    </row>
    <row r="2" spans="1:12" ht="69.5" customHeight="1" x14ac:dyDescent="0.35">
      <c r="A2" s="2"/>
      <c r="C2" s="636" t="s">
        <v>986</v>
      </c>
      <c r="D2" s="636"/>
      <c r="E2" s="636"/>
      <c r="F2" s="636"/>
      <c r="G2" s="636"/>
      <c r="H2" s="636"/>
      <c r="I2" s="636"/>
    </row>
    <row r="3" spans="1:12" ht="24" customHeight="1" x14ac:dyDescent="0.35">
      <c r="A3" s="2"/>
      <c r="C3" s="318"/>
      <c r="D3" s="302"/>
      <c r="E3" s="302"/>
      <c r="F3" s="302"/>
      <c r="G3" s="332"/>
      <c r="H3" s="309"/>
      <c r="I3" s="104"/>
      <c r="J3" s="162"/>
    </row>
    <row r="4" spans="1:12" ht="36.5" customHeight="1" x14ac:dyDescent="0.35">
      <c r="A4" s="2"/>
      <c r="C4" s="589" t="s">
        <v>904</v>
      </c>
      <c r="D4" s="589"/>
      <c r="E4" s="653"/>
      <c r="F4" s="653"/>
      <c r="G4" s="653"/>
      <c r="H4" s="653"/>
      <c r="I4" s="316"/>
    </row>
    <row r="5" spans="1:12" ht="76" customHeight="1" x14ac:dyDescent="0.35">
      <c r="C5" s="589" t="s">
        <v>905</v>
      </c>
      <c r="D5" s="589"/>
      <c r="E5" s="651" t="s">
        <v>883</v>
      </c>
      <c r="F5" s="651"/>
      <c r="G5" s="652" t="s">
        <v>714</v>
      </c>
      <c r="H5" s="652"/>
      <c r="I5" s="316" t="s">
        <v>561</v>
      </c>
      <c r="K5" s="176" t="s">
        <v>506</v>
      </c>
      <c r="L5" s="179"/>
    </row>
    <row r="6" spans="1:12" s="104" customFormat="1" ht="50.5" customHeight="1" x14ac:dyDescent="0.35">
      <c r="C6" s="356" t="s">
        <v>282</v>
      </c>
      <c r="D6" s="355" t="s">
        <v>790</v>
      </c>
      <c r="E6" s="356" t="s">
        <v>740</v>
      </c>
      <c r="F6" s="356" t="s">
        <v>738</v>
      </c>
      <c r="G6" s="554" t="s">
        <v>884</v>
      </c>
      <c r="H6" s="356" t="s">
        <v>749</v>
      </c>
      <c r="I6" s="316" t="s">
        <v>561</v>
      </c>
      <c r="J6" s="162"/>
      <c r="K6" s="223"/>
      <c r="L6" s="223"/>
    </row>
    <row r="7" spans="1:12" s="326" customFormat="1" ht="20" customHeight="1" x14ac:dyDescent="0.35">
      <c r="C7" s="444"/>
      <c r="D7" s="549"/>
      <c r="E7" s="549"/>
      <c r="F7" s="550"/>
      <c r="G7" s="555"/>
      <c r="H7" s="549"/>
      <c r="I7" s="316" t="s">
        <v>561</v>
      </c>
      <c r="J7" s="327"/>
      <c r="K7" s="328"/>
      <c r="L7" s="328"/>
    </row>
    <row r="8" spans="1:12" s="326" customFormat="1" ht="20" customHeight="1" x14ac:dyDescent="0.35">
      <c r="C8" s="445"/>
      <c r="D8" s="414"/>
      <c r="E8" s="414"/>
      <c r="F8" s="550"/>
      <c r="G8" s="555"/>
      <c r="H8" s="414"/>
      <c r="I8" s="316" t="s">
        <v>561</v>
      </c>
      <c r="J8" s="327"/>
      <c r="K8" s="328"/>
      <c r="L8" s="328"/>
    </row>
    <row r="9" spans="1:12" s="326" customFormat="1" ht="20" customHeight="1" x14ac:dyDescent="0.35">
      <c r="C9" s="445"/>
      <c r="D9" s="414"/>
      <c r="E9" s="414"/>
      <c r="F9" s="550"/>
      <c r="G9" s="555"/>
      <c r="H9" s="414"/>
      <c r="I9" s="316" t="s">
        <v>561</v>
      </c>
      <c r="J9" s="327"/>
      <c r="K9" s="328"/>
      <c r="L9" s="328"/>
    </row>
    <row r="10" spans="1:12" s="326" customFormat="1" ht="20" customHeight="1" x14ac:dyDescent="0.35">
      <c r="C10" s="445"/>
      <c r="D10" s="414"/>
      <c r="E10" s="414"/>
      <c r="F10" s="550"/>
      <c r="G10" s="555"/>
      <c r="H10" s="414"/>
      <c r="I10" s="316" t="s">
        <v>561</v>
      </c>
      <c r="J10" s="327"/>
      <c r="K10" s="328"/>
      <c r="L10" s="328"/>
    </row>
    <row r="11" spans="1:12" s="326" customFormat="1" ht="20" customHeight="1" x14ac:dyDescent="0.35">
      <c r="C11" s="445"/>
      <c r="D11" s="414"/>
      <c r="E11" s="414"/>
      <c r="F11" s="550"/>
      <c r="G11" s="555"/>
      <c r="H11" s="414"/>
      <c r="I11" s="316" t="s">
        <v>561</v>
      </c>
      <c r="J11" s="327"/>
      <c r="K11" s="328"/>
      <c r="L11" s="328"/>
    </row>
    <row r="12" spans="1:12" s="326" customFormat="1" ht="20" customHeight="1" x14ac:dyDescent="0.35">
      <c r="C12" s="445"/>
      <c r="D12" s="414"/>
      <c r="E12" s="414"/>
      <c r="F12" s="550"/>
      <c r="G12" s="555"/>
      <c r="H12" s="414"/>
      <c r="I12" s="316" t="s">
        <v>561</v>
      </c>
      <c r="J12" s="327"/>
      <c r="K12" s="328"/>
      <c r="L12" s="328"/>
    </row>
    <row r="13" spans="1:12" s="326" customFormat="1" ht="20" customHeight="1" x14ac:dyDescent="0.35">
      <c r="C13" s="445"/>
      <c r="D13" s="414"/>
      <c r="E13" s="414"/>
      <c r="F13" s="550"/>
      <c r="G13" s="555"/>
      <c r="H13" s="414"/>
      <c r="I13" s="316" t="s">
        <v>561</v>
      </c>
      <c r="J13" s="327"/>
      <c r="K13" s="328"/>
      <c r="L13" s="328"/>
    </row>
    <row r="14" spans="1:12" s="326" customFormat="1" ht="20" customHeight="1" x14ac:dyDescent="0.35">
      <c r="C14" s="445"/>
      <c r="D14" s="414"/>
      <c r="E14" s="414"/>
      <c r="F14" s="550"/>
      <c r="G14" s="555"/>
      <c r="H14" s="414"/>
      <c r="I14" s="316" t="s">
        <v>561</v>
      </c>
      <c r="J14" s="327"/>
      <c r="K14" s="328"/>
      <c r="L14" s="328"/>
    </row>
    <row r="15" spans="1:12" s="326" customFormat="1" ht="20" customHeight="1" x14ac:dyDescent="0.35">
      <c r="C15" s="445"/>
      <c r="D15" s="414"/>
      <c r="E15" s="414"/>
      <c r="F15" s="550"/>
      <c r="G15" s="555"/>
      <c r="H15" s="414"/>
      <c r="I15" s="316" t="s">
        <v>561</v>
      </c>
      <c r="J15" s="327"/>
      <c r="K15" s="328"/>
      <c r="L15" s="328"/>
    </row>
    <row r="16" spans="1:12" s="326" customFormat="1" ht="20" customHeight="1" x14ac:dyDescent="0.35">
      <c r="C16" s="445"/>
      <c r="D16" s="414"/>
      <c r="E16" s="414"/>
      <c r="F16" s="550"/>
      <c r="G16" s="555"/>
      <c r="H16" s="414"/>
      <c r="I16" s="316" t="s">
        <v>561</v>
      </c>
      <c r="J16" s="327"/>
      <c r="K16" s="328"/>
      <c r="L16" s="328"/>
    </row>
    <row r="17" spans="3:12" s="326" customFormat="1" ht="20" customHeight="1" x14ac:dyDescent="0.35">
      <c r="C17" s="445"/>
      <c r="D17" s="414"/>
      <c r="E17" s="414"/>
      <c r="F17" s="550"/>
      <c r="G17" s="555"/>
      <c r="H17" s="414"/>
      <c r="I17" s="316" t="s">
        <v>561</v>
      </c>
      <c r="J17" s="327"/>
      <c r="K17" s="328"/>
      <c r="L17" s="328"/>
    </row>
    <row r="18" spans="3:12" s="326" customFormat="1" ht="20" customHeight="1" x14ac:dyDescent="0.35">
      <c r="C18" s="445"/>
      <c r="D18" s="414"/>
      <c r="E18" s="414"/>
      <c r="F18" s="550"/>
      <c r="G18" s="555"/>
      <c r="H18" s="414"/>
      <c r="I18" s="316" t="s">
        <v>561</v>
      </c>
      <c r="J18" s="327"/>
      <c r="K18" s="328"/>
      <c r="L18" s="328"/>
    </row>
    <row r="19" spans="3:12" s="326" customFormat="1" ht="20" customHeight="1" x14ac:dyDescent="0.35">
      <c r="G19" s="556"/>
      <c r="K19" s="328"/>
      <c r="L19" s="328"/>
    </row>
    <row r="20" spans="3:12" s="326" customFormat="1" ht="59.5" customHeight="1" x14ac:dyDescent="0.35">
      <c r="C20" s="589" t="s">
        <v>906</v>
      </c>
      <c r="D20" s="589"/>
      <c r="E20" s="651" t="s">
        <v>885</v>
      </c>
      <c r="F20" s="651"/>
      <c r="G20" s="641" t="s">
        <v>714</v>
      </c>
      <c r="H20" s="641"/>
      <c r="I20" s="316" t="s">
        <v>561</v>
      </c>
      <c r="J20" s="327"/>
      <c r="K20" s="328"/>
      <c r="L20" s="328"/>
    </row>
    <row r="21" spans="3:12" s="326" customFormat="1" ht="51" customHeight="1" x14ac:dyDescent="0.35">
      <c r="C21" s="356" t="s">
        <v>282</v>
      </c>
      <c r="D21" s="355" t="s">
        <v>739</v>
      </c>
      <c r="E21" s="356" t="s">
        <v>740</v>
      </c>
      <c r="F21" s="355" t="s">
        <v>738</v>
      </c>
      <c r="G21" s="554" t="s">
        <v>750</v>
      </c>
      <c r="H21" s="355" t="s">
        <v>749</v>
      </c>
      <c r="I21" s="316" t="s">
        <v>561</v>
      </c>
      <c r="J21" s="327"/>
      <c r="K21" s="328"/>
      <c r="L21" s="328"/>
    </row>
    <row r="22" spans="3:12" s="326" customFormat="1" ht="20" customHeight="1" x14ac:dyDescent="0.35">
      <c r="C22" s="445"/>
      <c r="D22" s="414"/>
      <c r="E22" s="414"/>
      <c r="F22" s="550"/>
      <c r="G22" s="555"/>
      <c r="H22" s="414"/>
      <c r="I22" s="316" t="s">
        <v>561</v>
      </c>
      <c r="J22" s="327"/>
      <c r="K22" s="328"/>
      <c r="L22" s="328"/>
    </row>
    <row r="23" spans="3:12" s="326" customFormat="1" ht="20" customHeight="1" x14ac:dyDescent="0.35">
      <c r="C23" s="445"/>
      <c r="D23" s="414"/>
      <c r="E23" s="414"/>
      <c r="F23" s="550"/>
      <c r="G23" s="555"/>
      <c r="H23" s="414"/>
      <c r="I23" s="316" t="s">
        <v>561</v>
      </c>
      <c r="J23" s="327"/>
      <c r="K23" s="328"/>
      <c r="L23" s="328"/>
    </row>
    <row r="24" spans="3:12" s="326" customFormat="1" ht="20" customHeight="1" x14ac:dyDescent="0.35">
      <c r="C24" s="445"/>
      <c r="D24" s="414"/>
      <c r="E24" s="414"/>
      <c r="F24" s="550"/>
      <c r="G24" s="555"/>
      <c r="H24" s="414"/>
      <c r="I24" s="316" t="s">
        <v>561</v>
      </c>
      <c r="J24" s="327"/>
      <c r="K24" s="328"/>
      <c r="L24" s="328"/>
    </row>
    <row r="25" spans="3:12" s="326" customFormat="1" ht="20" customHeight="1" x14ac:dyDescent="0.35">
      <c r="C25" s="445"/>
      <c r="D25" s="414"/>
      <c r="E25" s="414"/>
      <c r="F25" s="550"/>
      <c r="G25" s="555"/>
      <c r="H25" s="414"/>
      <c r="I25" s="316" t="s">
        <v>561</v>
      </c>
      <c r="J25" s="327"/>
      <c r="K25" s="328"/>
      <c r="L25" s="328"/>
    </row>
    <row r="26" spans="3:12" s="326" customFormat="1" ht="20" customHeight="1" x14ac:dyDescent="0.35">
      <c r="C26" s="445"/>
      <c r="D26" s="414"/>
      <c r="E26" s="414"/>
      <c r="F26" s="550"/>
      <c r="G26" s="555"/>
      <c r="H26" s="414"/>
      <c r="I26" s="316" t="s">
        <v>561</v>
      </c>
      <c r="J26" s="327"/>
      <c r="K26" s="328"/>
      <c r="L26" s="328"/>
    </row>
    <row r="27" spans="3:12" s="326" customFormat="1" ht="20" customHeight="1" x14ac:dyDescent="0.35">
      <c r="C27" s="445"/>
      <c r="D27" s="414"/>
      <c r="E27" s="414"/>
      <c r="F27" s="550"/>
      <c r="G27" s="555"/>
      <c r="H27" s="414"/>
      <c r="I27" s="316" t="s">
        <v>561</v>
      </c>
      <c r="J27" s="327"/>
      <c r="K27" s="328"/>
      <c r="L27" s="328"/>
    </row>
    <row r="28" spans="3:12" s="326" customFormat="1" ht="20" customHeight="1" x14ac:dyDescent="0.35">
      <c r="C28" s="445"/>
      <c r="D28" s="414"/>
      <c r="E28" s="414"/>
      <c r="F28" s="550"/>
      <c r="G28" s="555"/>
      <c r="H28" s="414"/>
      <c r="I28" s="316" t="s">
        <v>561</v>
      </c>
      <c r="J28" s="327"/>
      <c r="K28" s="328"/>
      <c r="L28" s="328"/>
    </row>
    <row r="29" spans="3:12" s="326" customFormat="1" ht="20" customHeight="1" x14ac:dyDescent="0.35">
      <c r="C29" s="445"/>
      <c r="D29" s="414"/>
      <c r="E29" s="414"/>
      <c r="F29" s="550"/>
      <c r="G29" s="555"/>
      <c r="H29" s="414"/>
      <c r="I29" s="316" t="s">
        <v>561</v>
      </c>
      <c r="J29" s="327"/>
      <c r="K29" s="328"/>
      <c r="L29" s="328"/>
    </row>
    <row r="30" spans="3:12" s="326" customFormat="1" ht="20" customHeight="1" x14ac:dyDescent="0.35">
      <c r="C30" s="445"/>
      <c r="D30" s="414"/>
      <c r="E30" s="414"/>
      <c r="F30" s="550"/>
      <c r="G30" s="555"/>
      <c r="H30" s="414"/>
      <c r="I30" s="316" t="s">
        <v>561</v>
      </c>
      <c r="J30" s="327"/>
      <c r="K30" s="328"/>
      <c r="L30" s="328"/>
    </row>
    <row r="31" spans="3:12" s="326" customFormat="1" ht="20" customHeight="1" x14ac:dyDescent="0.35">
      <c r="C31" s="445"/>
      <c r="D31" s="414"/>
      <c r="E31" s="414"/>
      <c r="F31" s="550"/>
      <c r="G31" s="555"/>
      <c r="H31" s="414"/>
      <c r="I31" s="316" t="s">
        <v>561</v>
      </c>
      <c r="J31" s="327"/>
      <c r="K31" s="328"/>
      <c r="L31" s="328"/>
    </row>
    <row r="32" spans="3:12" s="326" customFormat="1" ht="20" customHeight="1" x14ac:dyDescent="0.35">
      <c r="C32" s="445"/>
      <c r="D32" s="414"/>
      <c r="E32" s="414"/>
      <c r="F32" s="550"/>
      <c r="G32" s="555"/>
      <c r="H32" s="414"/>
      <c r="I32" s="316" t="s">
        <v>561</v>
      </c>
      <c r="J32" s="327"/>
      <c r="K32" s="328"/>
      <c r="L32" s="328"/>
    </row>
    <row r="33" spans="3:12" s="326" customFormat="1" ht="20" customHeight="1" x14ac:dyDescent="0.35">
      <c r="C33" s="445"/>
      <c r="D33" s="414"/>
      <c r="E33" s="414"/>
      <c r="F33" s="550"/>
      <c r="G33" s="555"/>
      <c r="H33" s="414"/>
      <c r="I33" s="316" t="s">
        <v>561</v>
      </c>
      <c r="J33" s="327"/>
      <c r="K33" s="328"/>
      <c r="L33" s="328"/>
    </row>
    <row r="34" spans="3:12" s="326" customFormat="1" ht="20" customHeight="1" x14ac:dyDescent="0.35">
      <c r="C34" s="445"/>
      <c r="D34" s="414"/>
      <c r="E34" s="414"/>
      <c r="F34" s="550"/>
      <c r="G34" s="555"/>
      <c r="H34" s="414"/>
      <c r="I34" s="316" t="s">
        <v>561</v>
      </c>
      <c r="J34" s="327"/>
      <c r="K34" s="328"/>
      <c r="L34" s="328"/>
    </row>
    <row r="35" spans="3:12" s="326" customFormat="1" ht="20" customHeight="1" x14ac:dyDescent="0.35">
      <c r="C35" s="445"/>
      <c r="D35" s="414"/>
      <c r="E35" s="414"/>
      <c r="F35" s="550"/>
      <c r="G35" s="555"/>
      <c r="H35" s="414"/>
      <c r="I35" s="316" t="s">
        <v>561</v>
      </c>
      <c r="J35" s="327"/>
      <c r="K35" s="328"/>
      <c r="L35" s="328"/>
    </row>
    <row r="36" spans="3:12" s="104" customFormat="1" ht="20" customHeight="1" x14ac:dyDescent="0.35">
      <c r="C36" s="294"/>
      <c r="D36" s="26"/>
      <c r="E36" s="26"/>
      <c r="F36" s="26"/>
      <c r="G36" s="161"/>
      <c r="H36" s="26"/>
      <c r="J36" s="162"/>
      <c r="K36" s="163"/>
      <c r="L36" s="163"/>
    </row>
    <row r="37" spans="3:12" ht="24.5" customHeight="1" x14ac:dyDescent="0.35">
      <c r="C37" s="154"/>
      <c r="D37" s="155"/>
      <c r="E37" s="155"/>
      <c r="F37" s="155"/>
      <c r="G37" s="557"/>
      <c r="H37" s="155"/>
      <c r="I37" s="155"/>
    </row>
    <row r="38" spans="3:12" x14ac:dyDescent="0.35">
      <c r="I38" s="118" t="s">
        <v>314</v>
      </c>
    </row>
  </sheetData>
  <sheetProtection formatRows="0"/>
  <mergeCells count="9">
    <mergeCell ref="E5:F5"/>
    <mergeCell ref="C20:D20"/>
    <mergeCell ref="E20:F20"/>
    <mergeCell ref="G5:H5"/>
    <mergeCell ref="G20:H20"/>
    <mergeCell ref="C4:D4"/>
    <mergeCell ref="C5:D5"/>
    <mergeCell ref="E4:H4"/>
    <mergeCell ref="C2:I2"/>
  </mergeCells>
  <hyperlinks>
    <hyperlink ref="A1" location="Index!A1" display="Index" xr:uid="{23F94C0E-C9BC-4DC3-AED7-6211454675D1}"/>
    <hyperlink ref="I38" location="'PART 3 Sec 8.8 Future Drugs'!A1" display="Top of Page" xr:uid="{8207920F-4696-496C-8E98-78E0A6A9FBDC}"/>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9F6E4268-B74F-4AA9-887E-FB0BCA6D75AC}">
          <x14:formula1>
            <xm:f>List!$B$29:$B$37</xm:f>
          </x14:formula1>
          <xm:sqref>D7:D18 D22:D35</xm:sqref>
        </x14:dataValidation>
        <x14:dataValidation type="list" allowBlank="1" showInputMessage="1" showErrorMessage="1" xr:uid="{580B47E1-197A-47E4-885C-E7A41173FC9D}">
          <x14:formula1>
            <xm:f>List!$B$45:$B$47</xm:f>
          </x14:formula1>
          <xm:sqref>G7:G18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235FA-0B1E-43F2-9FBE-9237C371A357}">
  <sheetPr>
    <tabColor theme="4" tint="-0.249977111117893"/>
  </sheetPr>
  <dimension ref="A1:K19"/>
  <sheetViews>
    <sheetView topLeftCell="A10" zoomScaleNormal="100" workbookViewId="0">
      <selection activeCell="E13" sqref="E13"/>
    </sheetView>
  </sheetViews>
  <sheetFormatPr defaultColWidth="8.81640625" defaultRowHeight="14.5" x14ac:dyDescent="0.35"/>
  <cols>
    <col min="1" max="1" width="15.6328125" style="1" customWidth="1"/>
    <col min="2" max="2" width="12.08984375" style="1" customWidth="1"/>
    <col min="3" max="3" width="10.54296875" style="1" customWidth="1"/>
    <col min="4" max="4" width="59.453125" style="1" customWidth="1"/>
    <col min="5" max="5" width="40.36328125" style="1" customWidth="1"/>
    <col min="6" max="6" width="17.1796875" style="1" customWidth="1"/>
    <col min="7" max="7" width="15.7265625" style="1" customWidth="1"/>
    <col min="8" max="8" width="24.26953125" style="1" customWidth="1"/>
    <col min="9" max="9" width="18.6328125" style="3" customWidth="1"/>
    <col min="10" max="10" width="26.1796875" style="5" hidden="1" customWidth="1"/>
    <col min="11" max="11" width="37.7265625" style="5" hidden="1" customWidth="1"/>
    <col min="12" max="12" width="10.6328125" style="1" customWidth="1"/>
    <col min="13" max="13" width="11.81640625" style="1" customWidth="1"/>
    <col min="14" max="14" width="11.1796875" style="1" customWidth="1"/>
    <col min="15" max="15" width="12.81640625" style="1" customWidth="1"/>
    <col min="16" max="16384" width="8.81640625" style="1"/>
  </cols>
  <sheetData>
    <row r="1" spans="1:11" ht="65" customHeight="1" x14ac:dyDescent="0.35">
      <c r="A1" s="141" t="s">
        <v>0</v>
      </c>
      <c r="J1" s="176" t="s">
        <v>506</v>
      </c>
      <c r="K1" s="179"/>
    </row>
    <row r="2" spans="1:11" ht="15.5" customHeight="1" x14ac:dyDescent="0.35">
      <c r="J2" s="176" t="s">
        <v>507</v>
      </c>
      <c r="K2" s="179"/>
    </row>
    <row r="3" spans="1:11" ht="63.5" customHeight="1" x14ac:dyDescent="0.35">
      <c r="C3" s="647" t="s">
        <v>881</v>
      </c>
      <c r="D3" s="647"/>
      <c r="E3" s="647"/>
      <c r="F3" s="647"/>
      <c r="J3" s="176"/>
      <c r="K3" s="179"/>
    </row>
    <row r="4" spans="1:11" ht="8.5" customHeight="1" x14ac:dyDescent="0.35">
      <c r="J4" s="176"/>
      <c r="K4" s="179"/>
    </row>
    <row r="5" spans="1:11" ht="46.5" customHeight="1" x14ac:dyDescent="0.35">
      <c r="C5" s="654" t="s">
        <v>882</v>
      </c>
      <c r="D5" s="655"/>
      <c r="E5" s="655"/>
      <c r="F5" s="728"/>
      <c r="J5" s="176"/>
      <c r="K5" s="179"/>
    </row>
    <row r="6" spans="1:11" ht="8.5" customHeight="1" x14ac:dyDescent="0.35">
      <c r="J6" s="176" t="s">
        <v>508</v>
      </c>
      <c r="K6" s="179"/>
    </row>
    <row r="7" spans="1:11" ht="60" customHeight="1" x14ac:dyDescent="0.35">
      <c r="C7" s="589" t="s">
        <v>850</v>
      </c>
      <c r="D7" s="589"/>
      <c r="E7" s="496" t="s">
        <v>524</v>
      </c>
      <c r="F7" s="348" t="s">
        <v>550</v>
      </c>
      <c r="J7" s="176" t="s">
        <v>504</v>
      </c>
      <c r="K7" s="176" t="s">
        <v>505</v>
      </c>
    </row>
    <row r="8" spans="1:11" ht="34.5" customHeight="1" x14ac:dyDescent="0.35">
      <c r="C8" s="356" t="s">
        <v>282</v>
      </c>
      <c r="D8" s="355" t="s">
        <v>6</v>
      </c>
      <c r="E8" s="356" t="s">
        <v>711</v>
      </c>
      <c r="F8" s="348"/>
      <c r="J8" s="176"/>
      <c r="K8" s="176"/>
    </row>
    <row r="9" spans="1:11" ht="52.5" customHeight="1" x14ac:dyDescent="0.35">
      <c r="C9" s="438" t="s">
        <v>276</v>
      </c>
      <c r="D9" s="548" t="s">
        <v>919</v>
      </c>
      <c r="E9" s="384"/>
      <c r="F9" s="358" t="s">
        <v>579</v>
      </c>
      <c r="J9" s="179"/>
      <c r="K9" s="179"/>
    </row>
    <row r="10" spans="1:11" ht="51.5" customHeight="1" x14ac:dyDescent="0.35">
      <c r="C10" s="438" t="s">
        <v>847</v>
      </c>
      <c r="D10" s="548" t="s">
        <v>928</v>
      </c>
      <c r="E10" s="384"/>
      <c r="F10" s="358" t="s">
        <v>561</v>
      </c>
      <c r="J10" s="163"/>
      <c r="K10" s="163"/>
    </row>
    <row r="11" spans="1:11" s="345" customFormat="1" ht="51.5" customHeight="1" x14ac:dyDescent="0.35">
      <c r="C11" s="438" t="s">
        <v>848</v>
      </c>
      <c r="D11" s="548" t="s">
        <v>939</v>
      </c>
      <c r="E11" s="384"/>
      <c r="F11" s="358" t="s">
        <v>561</v>
      </c>
      <c r="I11" s="3"/>
      <c r="J11" s="163"/>
      <c r="K11" s="163"/>
    </row>
    <row r="12" spans="1:11" ht="30" customHeight="1" x14ac:dyDescent="0.35">
      <c r="C12" s="440" t="s">
        <v>138</v>
      </c>
      <c r="D12" s="441"/>
      <c r="E12" s="440"/>
      <c r="F12" s="436"/>
    </row>
    <row r="13" spans="1:11" ht="88.5" customHeight="1" x14ac:dyDescent="0.35">
      <c r="C13" s="352" t="s">
        <v>726</v>
      </c>
      <c r="D13" s="375" t="s">
        <v>849</v>
      </c>
      <c r="E13" s="442"/>
      <c r="F13" s="358" t="s">
        <v>568</v>
      </c>
    </row>
    <row r="14" spans="1:11" ht="22.5" customHeight="1" x14ac:dyDescent="0.35">
      <c r="C14" s="645" t="s">
        <v>940</v>
      </c>
      <c r="D14" s="645"/>
      <c r="E14" s="645"/>
      <c r="F14" s="645"/>
    </row>
    <row r="15" spans="1:11" ht="106" customHeight="1" x14ac:dyDescent="0.35">
      <c r="C15" s="438" t="s">
        <v>926</v>
      </c>
      <c r="D15" s="439" t="s">
        <v>941</v>
      </c>
      <c r="E15" s="384"/>
      <c r="F15" s="358" t="s">
        <v>579</v>
      </c>
    </row>
    <row r="17" spans="3:6" ht="21.5" customHeight="1" x14ac:dyDescent="0.35">
      <c r="C17" s="154"/>
      <c r="D17" s="155"/>
      <c r="E17" s="155"/>
      <c r="F17" s="153" t="s">
        <v>0</v>
      </c>
    </row>
    <row r="18" spans="3:6" x14ac:dyDescent="0.35">
      <c r="F18" s="437" t="s">
        <v>314</v>
      </c>
    </row>
    <row r="19" spans="3:6" x14ac:dyDescent="0.35">
      <c r="D19"/>
      <c r="E19"/>
    </row>
  </sheetData>
  <mergeCells count="4">
    <mergeCell ref="C14:F14"/>
    <mergeCell ref="C7:D7"/>
    <mergeCell ref="C3:F3"/>
    <mergeCell ref="C5:E5"/>
  </mergeCells>
  <phoneticPr fontId="49" type="noConversion"/>
  <dataValidations count="1">
    <dataValidation type="list" allowBlank="1" showInputMessage="1" showErrorMessage="1" prompt="Please select" sqref="E9:E11 E15" xr:uid="{C2CC9720-114B-46E3-A038-36E7A90C2E21}">
      <formula1>"Yes, No"</formula1>
    </dataValidation>
  </dataValidations>
  <hyperlinks>
    <hyperlink ref="A1" location="Index!A1" display="Index" xr:uid="{842F8C87-E233-4ED6-B006-B3F2A16A0738}"/>
    <hyperlink ref="F17" location="Index!A1" display="Index" xr:uid="{3C5CE6D5-0C0D-40C2-93AB-E5AAFA043B1A}"/>
    <hyperlink ref="F18" location="'PART 3 Sec 8.9 Business Cont'!A1" display="Top of Page" xr:uid="{C28D47E5-C3FA-456A-9624-F570F338F1E6}"/>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01A47-7E77-4CA1-91D0-443FD78761C9}">
  <sheetPr>
    <tabColor theme="4" tint="-0.249977111117893"/>
  </sheetPr>
  <dimension ref="A1:K11"/>
  <sheetViews>
    <sheetView zoomScaleNormal="100" workbookViewId="0">
      <selection activeCell="E7" sqref="E7"/>
    </sheetView>
  </sheetViews>
  <sheetFormatPr defaultColWidth="8.81640625" defaultRowHeight="14.5" x14ac:dyDescent="0.35"/>
  <cols>
    <col min="1" max="2" width="15.6328125" style="1" customWidth="1"/>
    <col min="3" max="3" width="10.54296875" style="1" customWidth="1"/>
    <col min="4" max="4" width="62.36328125" style="1" customWidth="1"/>
    <col min="5" max="5" width="51.90625" style="1" customWidth="1"/>
    <col min="6" max="6" width="16.7265625" style="1" customWidth="1"/>
    <col min="7" max="7" width="23.1796875" style="1" customWidth="1"/>
    <col min="8" max="8" width="22.54296875" style="1" customWidth="1"/>
    <col min="9" max="9" width="22.26953125" style="3" customWidth="1"/>
    <col min="10" max="10" width="26.1796875" style="5" hidden="1" customWidth="1"/>
    <col min="11" max="11" width="37.81640625" style="5" hidden="1" customWidth="1"/>
    <col min="12" max="12" width="10.6328125" style="1" customWidth="1"/>
    <col min="13" max="13" width="11.81640625" style="1" customWidth="1"/>
    <col min="14" max="14" width="11.1796875" style="1" customWidth="1"/>
    <col min="15" max="15" width="12.81640625" style="1" customWidth="1"/>
    <col min="16" max="16384" width="8.81640625" style="1"/>
  </cols>
  <sheetData>
    <row r="1" spans="1:11" ht="65" customHeight="1" x14ac:dyDescent="0.35">
      <c r="A1" s="141" t="s">
        <v>0</v>
      </c>
      <c r="J1" s="176" t="s">
        <v>506</v>
      </c>
      <c r="K1" s="179"/>
    </row>
    <row r="2" spans="1:11" ht="15.5" x14ac:dyDescent="0.35">
      <c r="J2" s="176" t="s">
        <v>507</v>
      </c>
      <c r="K2" s="179"/>
    </row>
    <row r="3" spans="1:11" ht="60" customHeight="1" x14ac:dyDescent="0.35">
      <c r="C3" s="659" t="s">
        <v>727</v>
      </c>
      <c r="D3" s="660"/>
      <c r="E3" s="107" t="s">
        <v>301</v>
      </c>
      <c r="F3" s="546" t="s">
        <v>657</v>
      </c>
      <c r="G3" s="127"/>
      <c r="J3" s="176"/>
      <c r="K3" s="176"/>
    </row>
    <row r="4" spans="1:11" ht="30" customHeight="1" x14ac:dyDescent="0.35">
      <c r="C4" s="38" t="s">
        <v>282</v>
      </c>
      <c r="D4" s="39" t="s">
        <v>6</v>
      </c>
      <c r="E4" s="108" t="s">
        <v>7</v>
      </c>
      <c r="F4" s="35" t="s">
        <v>550</v>
      </c>
      <c r="J4" s="179"/>
      <c r="K4" s="179"/>
    </row>
    <row r="5" spans="1:11" ht="48.5" customHeight="1" x14ac:dyDescent="0.35">
      <c r="C5" s="34"/>
      <c r="D5" s="661" t="s">
        <v>139</v>
      </c>
      <c r="E5" s="662"/>
      <c r="F5" s="412"/>
      <c r="J5" s="179"/>
      <c r="K5" s="179"/>
    </row>
    <row r="6" spans="1:11" ht="53.5" customHeight="1" x14ac:dyDescent="0.35">
      <c r="C6" s="65" t="s">
        <v>268</v>
      </c>
      <c r="D6" s="65" t="s">
        <v>275</v>
      </c>
      <c r="E6" s="261"/>
      <c r="F6" s="255" t="s">
        <v>579</v>
      </c>
      <c r="J6" s="179"/>
      <c r="K6" s="179"/>
    </row>
    <row r="7" spans="1:11" ht="66" customHeight="1" x14ac:dyDescent="0.35">
      <c r="C7" s="65" t="s">
        <v>728</v>
      </c>
      <c r="D7" s="103" t="s">
        <v>140</v>
      </c>
      <c r="E7" s="547"/>
      <c r="F7" s="255" t="s">
        <v>604</v>
      </c>
    </row>
    <row r="8" spans="1:11" ht="45" customHeight="1" x14ac:dyDescent="0.35">
      <c r="C8" s="102"/>
      <c r="D8" s="657" t="s">
        <v>391</v>
      </c>
      <c r="E8" s="658"/>
      <c r="F8" s="255"/>
    </row>
    <row r="10" spans="1:11" ht="18.5" customHeight="1" x14ac:dyDescent="0.35">
      <c r="C10" s="154"/>
      <c r="D10" s="155"/>
      <c r="E10" s="155"/>
      <c r="F10" s="153" t="s">
        <v>0</v>
      </c>
    </row>
    <row r="11" spans="1:11" x14ac:dyDescent="0.35">
      <c r="F11" s="118" t="s">
        <v>314</v>
      </c>
    </row>
  </sheetData>
  <sheetProtection formatRows="0"/>
  <mergeCells count="3">
    <mergeCell ref="D8:E8"/>
    <mergeCell ref="C3:D3"/>
    <mergeCell ref="D5:E5"/>
  </mergeCells>
  <phoneticPr fontId="49" type="noConversion"/>
  <hyperlinks>
    <hyperlink ref="A1" location="Index!A1" display="Index" xr:uid="{22999941-4D58-4558-9527-813F8651E3D8}"/>
    <hyperlink ref="F10" location="Index!A1" display="Index" xr:uid="{0B5C6A49-3E93-4160-8E65-7E00E7DD547D}"/>
    <hyperlink ref="F3" r:id="rId1" xr:uid="{50D8E916-35DA-4B41-8428-9127AD2090BC}"/>
    <hyperlink ref="F11" location="'PART 3 Sec 8.10  Bribery Act'!A1" display="Top of Page" xr:uid="{65CD148F-76AF-4461-8EC9-C79D7C4A8686}"/>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785CEDE3-2CFB-4CD1-BFD5-9463E5D01B36}">
          <x14:formula1>
            <xm:f>List!$B$7:$B$8</xm:f>
          </x14:formula1>
          <xm:sqref>E6</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94827-8C63-4821-B9E4-B8047F905554}">
  <sheetPr>
    <tabColor theme="4" tint="-0.249977111117893"/>
  </sheetPr>
  <dimension ref="A1:P24"/>
  <sheetViews>
    <sheetView zoomScale="110" zoomScaleNormal="110" workbookViewId="0"/>
  </sheetViews>
  <sheetFormatPr defaultColWidth="8.81640625" defaultRowHeight="14.5" x14ac:dyDescent="0.35"/>
  <cols>
    <col min="1" max="1" width="14.26953125" style="1" customWidth="1"/>
    <col min="2" max="2" width="11.6328125" style="1" customWidth="1"/>
    <col min="3" max="3" width="9.6328125" style="1" customWidth="1"/>
    <col min="4" max="4" width="9.08984375" style="345" customWidth="1"/>
    <col min="5" max="5" width="16.36328125" style="345" customWidth="1"/>
    <col min="6" max="6" width="45.6328125" style="345" customWidth="1"/>
    <col min="7" max="7" width="9" style="345" customWidth="1"/>
    <col min="8" max="8" width="10.54296875" style="345" customWidth="1"/>
    <col min="9" max="9" width="11.90625" style="1" customWidth="1"/>
    <col min="10" max="10" width="17.6328125" style="1" customWidth="1"/>
    <col min="11" max="11" width="17.54296875" style="1" customWidth="1"/>
    <col min="12" max="12" width="18.26953125" style="1" customWidth="1"/>
    <col min="13" max="13" width="29" style="1" customWidth="1"/>
    <col min="14" max="14" width="19.1796875" style="3" customWidth="1"/>
    <col min="15" max="15" width="26.1796875" style="5" hidden="1" customWidth="1"/>
    <col min="16" max="16" width="48.1796875" style="5" hidden="1" customWidth="1"/>
    <col min="17" max="17" width="10.6328125" style="1" customWidth="1"/>
    <col min="18" max="18" width="11.81640625" style="1" customWidth="1"/>
    <col min="19" max="19" width="11.1796875" style="1" customWidth="1"/>
    <col min="20" max="20" width="12.81640625" style="1" customWidth="1"/>
    <col min="21" max="16384" width="8.81640625" style="1"/>
  </cols>
  <sheetData>
    <row r="1" spans="1:16" ht="65" customHeight="1" x14ac:dyDescent="0.35">
      <c r="A1" s="141" t="s">
        <v>0</v>
      </c>
      <c r="O1" s="176" t="s">
        <v>506</v>
      </c>
      <c r="P1" s="179"/>
    </row>
    <row r="2" spans="1:16" ht="15.5" x14ac:dyDescent="0.35">
      <c r="I2" s="345"/>
      <c r="J2" s="345"/>
      <c r="K2" s="345"/>
      <c r="O2" s="176" t="s">
        <v>507</v>
      </c>
      <c r="P2" s="179"/>
    </row>
    <row r="3" spans="1:16" ht="35" customHeight="1" x14ac:dyDescent="0.35">
      <c r="C3" s="654" t="s">
        <v>880</v>
      </c>
      <c r="D3" s="655"/>
      <c r="E3" s="655"/>
      <c r="F3" s="655"/>
      <c r="G3" s="655"/>
      <c r="H3" s="656"/>
      <c r="I3" s="345"/>
      <c r="J3" s="345"/>
      <c r="K3" s="345"/>
      <c r="O3" s="176" t="s">
        <v>508</v>
      </c>
      <c r="P3" s="179"/>
    </row>
    <row r="4" spans="1:16" ht="52.5" customHeight="1" x14ac:dyDescent="0.35">
      <c r="C4" s="654" t="s">
        <v>748</v>
      </c>
      <c r="D4" s="655"/>
      <c r="E4" s="655"/>
      <c r="F4" s="655"/>
      <c r="G4" s="655"/>
      <c r="H4" s="656"/>
      <c r="I4" s="345"/>
      <c r="J4" s="345"/>
      <c r="K4" s="345"/>
      <c r="O4" s="176"/>
      <c r="P4" s="179"/>
    </row>
    <row r="5" spans="1:16" s="345" customFormat="1" ht="38" customHeight="1" x14ac:dyDescent="0.35">
      <c r="C5" s="654" t="s">
        <v>796</v>
      </c>
      <c r="D5" s="655"/>
      <c r="E5" s="655"/>
      <c r="F5" s="655"/>
      <c r="G5" s="655"/>
      <c r="H5" s="656"/>
      <c r="N5" s="3"/>
      <c r="O5" s="348"/>
      <c r="P5" s="348"/>
    </row>
    <row r="6" spans="1:16" s="345" customFormat="1" ht="15.5" x14ac:dyDescent="0.35">
      <c r="N6" s="3"/>
      <c r="O6" s="348"/>
      <c r="P6" s="348"/>
    </row>
    <row r="7" spans="1:16" ht="67.5" customHeight="1" x14ac:dyDescent="0.35">
      <c r="C7" s="686" t="s">
        <v>283</v>
      </c>
      <c r="D7" s="687"/>
      <c r="E7" s="687"/>
      <c r="F7" s="688"/>
      <c r="G7" s="754" t="s">
        <v>281</v>
      </c>
      <c r="H7" s="755"/>
      <c r="I7" s="755"/>
      <c r="J7" s="756"/>
      <c r="K7" s="348" t="s">
        <v>550</v>
      </c>
      <c r="O7" s="176"/>
      <c r="P7" s="176"/>
    </row>
    <row r="8" spans="1:16" ht="30" customHeight="1" x14ac:dyDescent="0.35">
      <c r="C8" s="748" t="s">
        <v>6</v>
      </c>
      <c r="D8" s="663" t="s">
        <v>271</v>
      </c>
      <c r="E8" s="670"/>
      <c r="F8" s="670"/>
      <c r="G8" s="670"/>
      <c r="H8" s="670"/>
      <c r="I8" s="664"/>
      <c r="J8" s="355" t="s">
        <v>7</v>
      </c>
      <c r="K8" s="256"/>
      <c r="O8" s="179"/>
      <c r="P8" s="179"/>
    </row>
    <row r="9" spans="1:16" s="345" customFormat="1" ht="47.5" customHeight="1" x14ac:dyDescent="0.35">
      <c r="C9" s="355" t="s">
        <v>282</v>
      </c>
      <c r="D9" s="750" t="s">
        <v>1020</v>
      </c>
      <c r="E9" s="750" t="s">
        <v>564</v>
      </c>
      <c r="F9" s="750" t="s">
        <v>993</v>
      </c>
      <c r="G9" s="750" t="s">
        <v>994</v>
      </c>
      <c r="H9" s="749" t="s">
        <v>995</v>
      </c>
      <c r="I9" s="751" t="s">
        <v>996</v>
      </c>
      <c r="J9" s="367"/>
      <c r="K9" s="256"/>
      <c r="N9" s="3"/>
      <c r="O9" s="179"/>
      <c r="P9" s="179"/>
    </row>
    <row r="10" spans="1:16" ht="48.5" customHeight="1" x14ac:dyDescent="0.35">
      <c r="C10" s="413" t="s">
        <v>305</v>
      </c>
      <c r="D10" s="745" t="s">
        <v>997</v>
      </c>
      <c r="E10" s="746" t="s">
        <v>998</v>
      </c>
      <c r="F10" s="746" t="s">
        <v>999</v>
      </c>
      <c r="G10" s="752" t="s">
        <v>1000</v>
      </c>
      <c r="H10" s="753" t="s">
        <v>1001</v>
      </c>
      <c r="I10" s="753" t="s">
        <v>1002</v>
      </c>
      <c r="J10" s="415"/>
      <c r="K10" s="362" t="s">
        <v>579</v>
      </c>
      <c r="O10" s="179"/>
      <c r="P10" s="179"/>
    </row>
    <row r="11" spans="1:16" s="345" customFormat="1" ht="47" customHeight="1" x14ac:dyDescent="0.35">
      <c r="C11" s="413" t="s">
        <v>527</v>
      </c>
      <c r="D11" s="745" t="s">
        <v>1003</v>
      </c>
      <c r="E11" s="746" t="s">
        <v>1004</v>
      </c>
      <c r="F11" s="746" t="s">
        <v>1005</v>
      </c>
      <c r="G11" s="752" t="s">
        <v>1000</v>
      </c>
      <c r="H11" s="753" t="s">
        <v>1006</v>
      </c>
      <c r="I11" s="753" t="s">
        <v>1007</v>
      </c>
      <c r="J11" s="415"/>
      <c r="K11" s="362" t="s">
        <v>579</v>
      </c>
      <c r="N11" s="3"/>
      <c r="O11" s="179"/>
      <c r="P11" s="179"/>
    </row>
    <row r="12" spans="1:16" ht="35" customHeight="1" x14ac:dyDescent="0.35">
      <c r="C12" s="413" t="s">
        <v>698</v>
      </c>
      <c r="D12" s="745" t="s">
        <v>1008</v>
      </c>
      <c r="E12" s="746" t="s">
        <v>1009</v>
      </c>
      <c r="F12" s="746" t="s">
        <v>1010</v>
      </c>
      <c r="G12" s="752" t="s">
        <v>1000</v>
      </c>
      <c r="H12" s="753" t="s">
        <v>1011</v>
      </c>
      <c r="I12" s="753" t="s">
        <v>1007</v>
      </c>
      <c r="J12" s="415"/>
      <c r="K12" s="362" t="s">
        <v>579</v>
      </c>
      <c r="O12" s="179"/>
      <c r="P12" s="179"/>
    </row>
    <row r="13" spans="1:16" ht="34" customHeight="1" x14ac:dyDescent="0.35">
      <c r="C13" s="413" t="s">
        <v>729</v>
      </c>
      <c r="D13" s="745" t="s">
        <v>1012</v>
      </c>
      <c r="E13" s="746" t="s">
        <v>1013</v>
      </c>
      <c r="F13" s="746" t="s">
        <v>1014</v>
      </c>
      <c r="G13" s="752" t="s">
        <v>1000</v>
      </c>
      <c r="H13" s="753" t="s">
        <v>1011</v>
      </c>
      <c r="I13" s="753" t="s">
        <v>1007</v>
      </c>
      <c r="J13" s="415"/>
      <c r="K13" s="362" t="s">
        <v>579</v>
      </c>
      <c r="O13" s="179"/>
      <c r="P13" s="179"/>
    </row>
    <row r="14" spans="1:16" s="345" customFormat="1" ht="26.5" customHeight="1" x14ac:dyDescent="0.35">
      <c r="C14" s="413" t="s">
        <v>792</v>
      </c>
      <c r="D14" s="745" t="s">
        <v>1015</v>
      </c>
      <c r="E14" s="746" t="s">
        <v>1016</v>
      </c>
      <c r="F14" s="746" t="s">
        <v>1017</v>
      </c>
      <c r="G14" s="752" t="s">
        <v>1000</v>
      </c>
      <c r="H14" s="753" t="s">
        <v>1011</v>
      </c>
      <c r="I14" s="753" t="s">
        <v>1002</v>
      </c>
      <c r="J14" s="415"/>
      <c r="K14" s="362" t="s">
        <v>579</v>
      </c>
      <c r="N14" s="3"/>
      <c r="O14" s="163"/>
      <c r="P14" s="163"/>
    </row>
    <row r="15" spans="1:16" s="345" customFormat="1" ht="55" customHeight="1" x14ac:dyDescent="0.35">
      <c r="C15" s="413" t="s">
        <v>730</v>
      </c>
      <c r="D15" s="745" t="s">
        <v>1018</v>
      </c>
      <c r="E15" s="746" t="s">
        <v>1022</v>
      </c>
      <c r="F15" s="746" t="s">
        <v>1019</v>
      </c>
      <c r="G15" s="752" t="s">
        <v>1000</v>
      </c>
      <c r="H15" s="753" t="s">
        <v>1011</v>
      </c>
      <c r="I15" s="753" t="s">
        <v>1002</v>
      </c>
      <c r="J15" s="415"/>
      <c r="K15" s="362" t="s">
        <v>579</v>
      </c>
      <c r="N15" s="3"/>
      <c r="O15" s="163"/>
      <c r="P15" s="163"/>
    </row>
    <row r="16" spans="1:16" ht="39" customHeight="1" x14ac:dyDescent="0.35">
      <c r="C16" s="748" t="s">
        <v>6</v>
      </c>
      <c r="D16" s="663" t="s">
        <v>747</v>
      </c>
      <c r="E16" s="670"/>
      <c r="F16" s="670"/>
      <c r="G16" s="670"/>
      <c r="H16" s="670"/>
      <c r="I16" s="664"/>
      <c r="J16" s="355" t="s">
        <v>7</v>
      </c>
      <c r="K16" s="362" t="s">
        <v>746</v>
      </c>
      <c r="L16" s="265"/>
    </row>
    <row r="17" spans="3:16" s="345" customFormat="1" ht="39" customHeight="1" x14ac:dyDescent="0.35">
      <c r="C17" s="748" t="s">
        <v>282</v>
      </c>
      <c r="D17" s="750" t="s">
        <v>1020</v>
      </c>
      <c r="E17" s="750" t="s">
        <v>564</v>
      </c>
      <c r="F17" s="750" t="s">
        <v>993</v>
      </c>
      <c r="G17" s="750" t="s">
        <v>994</v>
      </c>
      <c r="H17" s="749" t="s">
        <v>995</v>
      </c>
      <c r="I17" s="751" t="s">
        <v>996</v>
      </c>
      <c r="J17" s="751"/>
      <c r="K17" s="362"/>
      <c r="L17" s="265"/>
      <c r="N17" s="3"/>
      <c r="O17" s="5"/>
      <c r="P17" s="5"/>
    </row>
    <row r="18" spans="3:16" ht="49.5" customHeight="1" x14ac:dyDescent="0.35">
      <c r="C18" s="413" t="s">
        <v>792</v>
      </c>
      <c r="D18" s="413"/>
      <c r="E18" s="413"/>
      <c r="F18" s="413"/>
      <c r="G18" s="413"/>
      <c r="H18" s="413"/>
      <c r="I18" s="414"/>
      <c r="J18" s="415"/>
      <c r="K18" s="362" t="s">
        <v>746</v>
      </c>
    </row>
    <row r="19" spans="3:16" s="345" customFormat="1" ht="49.5" customHeight="1" x14ac:dyDescent="0.35">
      <c r="C19" s="413" t="s">
        <v>730</v>
      </c>
      <c r="D19" s="413"/>
      <c r="E19" s="413"/>
      <c r="F19" s="413"/>
      <c r="G19" s="413"/>
      <c r="H19" s="413"/>
      <c r="I19" s="414"/>
      <c r="J19" s="415"/>
      <c r="K19" s="362" t="s">
        <v>746</v>
      </c>
      <c r="N19" s="3"/>
      <c r="O19" s="5"/>
      <c r="P19" s="5"/>
    </row>
    <row r="20" spans="3:16" ht="44" customHeight="1" x14ac:dyDescent="0.35">
      <c r="C20" s="413" t="s">
        <v>731</v>
      </c>
      <c r="D20" s="413"/>
      <c r="E20" s="413"/>
      <c r="F20" s="413"/>
      <c r="G20" s="413"/>
      <c r="H20" s="413"/>
      <c r="I20" s="414"/>
      <c r="J20" s="415"/>
      <c r="K20" s="362" t="s">
        <v>746</v>
      </c>
    </row>
    <row r="21" spans="3:16" ht="75.5" customHeight="1" x14ac:dyDescent="0.35">
      <c r="C21" s="413" t="s">
        <v>732</v>
      </c>
      <c r="D21" s="413"/>
      <c r="E21" s="413"/>
      <c r="F21" s="413"/>
      <c r="G21" s="413"/>
      <c r="H21" s="413"/>
      <c r="I21" s="414"/>
      <c r="J21" s="416"/>
      <c r="K21" s="362" t="s">
        <v>746</v>
      </c>
    </row>
    <row r="23" spans="3:16" ht="27.5" customHeight="1" x14ac:dyDescent="0.35">
      <c r="C23" s="154"/>
      <c r="D23" s="155"/>
      <c r="E23" s="155"/>
      <c r="F23" s="155"/>
      <c r="G23" s="155"/>
      <c r="H23" s="155"/>
      <c r="I23" s="155"/>
      <c r="J23" s="155"/>
      <c r="K23" s="153" t="s">
        <v>0</v>
      </c>
    </row>
    <row r="24" spans="3:16" x14ac:dyDescent="0.35">
      <c r="K24" s="437" t="s">
        <v>314</v>
      </c>
    </row>
  </sheetData>
  <sheetProtection formatRows="0"/>
  <mergeCells count="7">
    <mergeCell ref="D8:I8"/>
    <mergeCell ref="D16:I16"/>
    <mergeCell ref="C3:H3"/>
    <mergeCell ref="C4:H4"/>
    <mergeCell ref="C5:H5"/>
    <mergeCell ref="C7:F7"/>
    <mergeCell ref="G7:J7"/>
  </mergeCells>
  <phoneticPr fontId="49" type="noConversion"/>
  <dataValidations count="1">
    <dataValidation type="list" allowBlank="1" showInputMessage="1" showErrorMessage="1" prompt="Please select" sqref="J10:J11 J17" xr:uid="{D9E20FEF-3E53-4F08-8386-F719C25B0ADE}">
      <formula1>"Yes, No"</formula1>
    </dataValidation>
  </dataValidations>
  <hyperlinks>
    <hyperlink ref="A1" location="Index!A1" display="Index" xr:uid="{3F72AEE6-8737-40B8-BE69-5CB06498E9DD}"/>
    <hyperlink ref="K23" location="Index!A1" display="Index" xr:uid="{47555923-44CA-4A51-976F-BDDA7130E835}"/>
    <hyperlink ref="K24" location="'PART 3 Section 8.11 MI'!A1" display="Top of Page" xr:uid="{B40305E3-4BDF-40AB-A5DF-EC53A989558B}"/>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39EDF8D-1848-4A0F-B4A8-6B2C5623D541}">
          <x14:formula1>
            <xm:f>List!$D$7:$D$9</xm:f>
          </x14:formula1>
          <xm:sqref>J12:J15</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A71BA-842E-4CBE-981B-7281AC4F914F}">
  <sheetPr>
    <tabColor theme="4" tint="-0.249977111117893"/>
  </sheetPr>
  <dimension ref="A1:L15"/>
  <sheetViews>
    <sheetView zoomScaleNormal="100" workbookViewId="0"/>
  </sheetViews>
  <sheetFormatPr defaultColWidth="8.81640625" defaultRowHeight="14.5" x14ac:dyDescent="0.35"/>
  <cols>
    <col min="1" max="1" width="15.6328125" style="1" customWidth="1"/>
    <col min="2" max="3" width="10.54296875" style="1" customWidth="1"/>
    <col min="4" max="4" width="72.81640625" style="1" customWidth="1"/>
    <col min="5" max="5" width="39.08984375" style="1" customWidth="1"/>
    <col min="6" max="6" width="18.453125" style="1" customWidth="1"/>
    <col min="7" max="7" width="12.7265625" style="1" customWidth="1"/>
    <col min="8" max="8" width="28.26953125" style="1" customWidth="1"/>
    <col min="9" max="9" width="15.1796875" style="3" customWidth="1"/>
    <col min="10" max="10" width="26.1796875" style="5" hidden="1" customWidth="1"/>
    <col min="11" max="11" width="11.90625" style="5" hidden="1" customWidth="1"/>
    <col min="12" max="12" width="10.6328125" style="1" hidden="1" customWidth="1"/>
    <col min="13" max="13" width="11.81640625" style="1" customWidth="1"/>
    <col min="14" max="14" width="11.1796875" style="1" customWidth="1"/>
    <col min="15" max="15" width="12.81640625" style="1" customWidth="1"/>
    <col min="16" max="16384" width="8.81640625" style="1"/>
  </cols>
  <sheetData>
    <row r="1" spans="1:11" ht="65" customHeight="1" x14ac:dyDescent="0.35">
      <c r="A1" s="141" t="s">
        <v>0</v>
      </c>
      <c r="F1" s="345"/>
    </row>
    <row r="2" spans="1:11" ht="25" customHeight="1" x14ac:dyDescent="0.35">
      <c r="A2" s="2"/>
    </row>
    <row r="3" spans="1:11" ht="55" customHeight="1" x14ac:dyDescent="0.35">
      <c r="A3" s="2"/>
      <c r="C3" s="370"/>
      <c r="D3" s="663" t="s">
        <v>767</v>
      </c>
      <c r="E3" s="664"/>
      <c r="F3" s="435" t="s">
        <v>300</v>
      </c>
      <c r="J3" s="176"/>
      <c r="K3" s="179"/>
    </row>
    <row r="4" spans="1:11" s="345" customFormat="1" ht="15.5" x14ac:dyDescent="0.35">
      <c r="I4" s="3"/>
      <c r="J4" s="348"/>
      <c r="K4" s="179"/>
    </row>
    <row r="5" spans="1:11" ht="60" customHeight="1" x14ac:dyDescent="0.35">
      <c r="C5" s="589" t="s">
        <v>1025</v>
      </c>
      <c r="D5" s="589"/>
      <c r="E5" s="497" t="s">
        <v>301</v>
      </c>
      <c r="F5" s="348" t="s">
        <v>550</v>
      </c>
      <c r="J5" s="176" t="s">
        <v>504</v>
      </c>
      <c r="K5" s="176" t="s">
        <v>505</v>
      </c>
    </row>
    <row r="6" spans="1:11" ht="30" customHeight="1" x14ac:dyDescent="0.35">
      <c r="C6" s="356" t="s">
        <v>282</v>
      </c>
      <c r="D6" s="355" t="s">
        <v>6</v>
      </c>
      <c r="E6" s="356" t="s">
        <v>711</v>
      </c>
      <c r="F6" s="348"/>
      <c r="J6" s="176"/>
      <c r="K6" s="176"/>
    </row>
    <row r="7" spans="1:11" ht="104.5" customHeight="1" x14ac:dyDescent="0.35">
      <c r="C7" s="422" t="s">
        <v>277</v>
      </c>
      <c r="D7" s="422" t="s">
        <v>908</v>
      </c>
      <c r="E7" s="423"/>
      <c r="F7" s="358" t="s">
        <v>579</v>
      </c>
      <c r="J7" s="179"/>
      <c r="K7" s="179"/>
    </row>
    <row r="8" spans="1:11" s="345" customFormat="1" ht="53.5" customHeight="1" x14ac:dyDescent="0.35">
      <c r="C8" s="422" t="s">
        <v>278</v>
      </c>
      <c r="D8" s="422" t="s">
        <v>929</v>
      </c>
      <c r="E8" s="423"/>
      <c r="F8" s="358" t="s">
        <v>579</v>
      </c>
      <c r="I8" s="3"/>
      <c r="J8" s="179"/>
      <c r="K8" s="179"/>
    </row>
    <row r="9" spans="1:11" s="345" customFormat="1" ht="62.5" customHeight="1" x14ac:dyDescent="0.35">
      <c r="C9" s="422" t="s">
        <v>279</v>
      </c>
      <c r="D9" s="422" t="s">
        <v>930</v>
      </c>
      <c r="E9" s="423"/>
      <c r="F9" s="358" t="s">
        <v>579</v>
      </c>
      <c r="I9" s="3"/>
      <c r="J9" s="179"/>
      <c r="K9" s="179"/>
    </row>
    <row r="10" spans="1:11" ht="16" customHeight="1" x14ac:dyDescent="0.35">
      <c r="C10" s="582"/>
      <c r="D10" s="582"/>
      <c r="E10" s="582"/>
      <c r="F10" s="117"/>
    </row>
    <row r="11" spans="1:11" s="137" customFormat="1" ht="25" customHeight="1" x14ac:dyDescent="0.35">
      <c r="C11" s="159"/>
      <c r="D11" s="160"/>
      <c r="E11" s="160"/>
      <c r="F11" s="153" t="s">
        <v>0</v>
      </c>
      <c r="J11" s="138"/>
      <c r="K11" s="138"/>
    </row>
    <row r="12" spans="1:11" s="137" customFormat="1" ht="25" customHeight="1" x14ac:dyDescent="0.35">
      <c r="F12" s="136" t="s">
        <v>314</v>
      </c>
      <c r="J12" s="138"/>
      <c r="K12" s="138"/>
    </row>
    <row r="13" spans="1:11" ht="50" customHeight="1" x14ac:dyDescent="0.35">
      <c r="D13" s="130"/>
      <c r="E13" s="130"/>
    </row>
    <row r="14" spans="1:11" ht="50" customHeight="1" x14ac:dyDescent="0.35"/>
    <row r="15" spans="1:11" x14ac:dyDescent="0.35">
      <c r="D15" s="239"/>
      <c r="E15" s="239"/>
    </row>
  </sheetData>
  <mergeCells count="3">
    <mergeCell ref="C10:E10"/>
    <mergeCell ref="C5:D5"/>
    <mergeCell ref="D3:E3"/>
  </mergeCells>
  <phoneticPr fontId="49" type="noConversion"/>
  <hyperlinks>
    <hyperlink ref="A1" location="Index!A1" display="Index" xr:uid="{269A7E48-7104-4637-B261-FBB52FBCE11F}"/>
    <hyperlink ref="F11" location="Index!A1" display="Index" xr:uid="{1ADBA533-B8F1-496B-B05E-64F4F4D5B9AA}"/>
    <hyperlink ref="F12" location="'PART 3 Sec 8.13 Info Security'!A1" display="Top of Page" xr:uid="{BB29B956-AD3D-46D9-B423-5C05AFB1BC9C}"/>
    <hyperlink ref="F3" r:id="rId1" xr:uid="{B365E94C-BEE6-46D4-8E66-81E34334BBF3}"/>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BB47FE20-93A1-4D74-B55A-C6936F7563D3}">
          <x14:formula1>
            <xm:f>List!$B$7:$B$8</xm:f>
          </x14:formula1>
          <xm:sqref>E7:E9</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4BA85-B4BD-4CEC-A5F4-1E280289F205}">
  <sheetPr>
    <tabColor theme="4" tint="-0.249977111117893"/>
  </sheetPr>
  <dimension ref="A1:L16"/>
  <sheetViews>
    <sheetView zoomScaleNormal="100" workbookViewId="0"/>
  </sheetViews>
  <sheetFormatPr defaultColWidth="8.81640625" defaultRowHeight="14.5" x14ac:dyDescent="0.35"/>
  <cols>
    <col min="1" max="1" width="15.6328125" style="345" customWidth="1"/>
    <col min="2" max="2" width="10.54296875" style="345" customWidth="1"/>
    <col min="3" max="3" width="15.7265625" style="345" customWidth="1"/>
    <col min="4" max="4" width="63.36328125" style="345" customWidth="1"/>
    <col min="5" max="5" width="37.7265625" style="345" customWidth="1"/>
    <col min="6" max="6" width="18.453125" style="345" customWidth="1"/>
    <col min="7" max="7" width="12.7265625" style="345" customWidth="1"/>
    <col min="8" max="8" width="28.26953125" style="345" customWidth="1"/>
    <col min="9" max="9" width="15.1796875" style="3" customWidth="1"/>
    <col min="10" max="10" width="26.1796875" style="5" hidden="1" customWidth="1"/>
    <col min="11" max="11" width="11.90625" style="5" hidden="1" customWidth="1"/>
    <col min="12" max="12" width="10.6328125" style="345" hidden="1" customWidth="1"/>
    <col min="13" max="13" width="11.81640625" style="345" customWidth="1"/>
    <col min="14" max="14" width="11.1796875" style="345" customWidth="1"/>
    <col min="15" max="15" width="12.81640625" style="345" customWidth="1"/>
    <col min="16" max="16384" width="8.81640625" style="345"/>
  </cols>
  <sheetData>
    <row r="1" spans="1:11" ht="65" customHeight="1" x14ac:dyDescent="0.35">
      <c r="A1" s="141" t="s">
        <v>0</v>
      </c>
    </row>
    <row r="2" spans="1:11" ht="25" customHeight="1" x14ac:dyDescent="0.35">
      <c r="A2" s="346"/>
      <c r="E2" s="96"/>
    </row>
    <row r="3" spans="1:11" ht="52.5" customHeight="1" x14ac:dyDescent="0.35">
      <c r="A3" s="346"/>
      <c r="C3" s="370"/>
      <c r="D3" s="570" t="s">
        <v>932</v>
      </c>
      <c r="E3" s="729" t="s">
        <v>931</v>
      </c>
      <c r="F3" s="569" t="s">
        <v>300</v>
      </c>
      <c r="J3" s="348"/>
      <c r="K3" s="179"/>
    </row>
    <row r="4" spans="1:11" ht="88" customHeight="1" x14ac:dyDescent="0.35">
      <c r="C4" s="388"/>
      <c r="D4" s="654" t="s">
        <v>988</v>
      </c>
      <c r="E4" s="656"/>
      <c r="F4" s="256"/>
      <c r="J4" s="348"/>
      <c r="K4" s="179"/>
    </row>
    <row r="5" spans="1:11" ht="78.5" customHeight="1" x14ac:dyDescent="0.35">
      <c r="C5" s="388"/>
      <c r="D5" s="565" t="s">
        <v>934</v>
      </c>
      <c r="E5" s="730" t="s">
        <v>933</v>
      </c>
      <c r="F5" s="571" t="s">
        <v>300</v>
      </c>
      <c r="J5" s="348"/>
      <c r="K5" s="179"/>
    </row>
    <row r="6" spans="1:11" ht="15.5" x14ac:dyDescent="0.35">
      <c r="J6" s="348"/>
      <c r="K6" s="179"/>
    </row>
    <row r="7" spans="1:11" ht="60" customHeight="1" x14ac:dyDescent="0.35">
      <c r="C7" s="589" t="s">
        <v>1023</v>
      </c>
      <c r="D7" s="589"/>
      <c r="E7" s="564" t="s">
        <v>301</v>
      </c>
      <c r="F7" s="348" t="s">
        <v>550</v>
      </c>
      <c r="J7" s="348" t="s">
        <v>504</v>
      </c>
      <c r="K7" s="348" t="s">
        <v>505</v>
      </c>
    </row>
    <row r="8" spans="1:11" ht="30" customHeight="1" x14ac:dyDescent="0.35">
      <c r="C8" s="356" t="s">
        <v>282</v>
      </c>
      <c r="D8" s="355" t="s">
        <v>6</v>
      </c>
      <c r="E8" s="356" t="s">
        <v>711</v>
      </c>
      <c r="F8" s="348"/>
      <c r="J8" s="348"/>
      <c r="K8" s="348"/>
    </row>
    <row r="9" spans="1:11" ht="55" customHeight="1" x14ac:dyDescent="0.35">
      <c r="C9" s="422" t="s">
        <v>303</v>
      </c>
      <c r="D9" s="422" t="s">
        <v>937</v>
      </c>
      <c r="E9" s="423"/>
      <c r="F9" s="358" t="s">
        <v>568</v>
      </c>
      <c r="J9" s="179"/>
      <c r="K9" s="179"/>
    </row>
    <row r="10" spans="1:11" ht="53.5" customHeight="1" x14ac:dyDescent="0.35">
      <c r="C10" s="422" t="s">
        <v>304</v>
      </c>
      <c r="D10" s="422" t="s">
        <v>938</v>
      </c>
      <c r="E10" s="423"/>
      <c r="F10" s="358" t="s">
        <v>568</v>
      </c>
      <c r="J10" s="179"/>
      <c r="K10" s="179"/>
    </row>
    <row r="11" spans="1:11" ht="71" customHeight="1" x14ac:dyDescent="0.35">
      <c r="C11" s="422" t="s">
        <v>306</v>
      </c>
      <c r="D11" s="422" t="s">
        <v>987</v>
      </c>
      <c r="E11" s="423"/>
      <c r="F11" s="358" t="s">
        <v>579</v>
      </c>
      <c r="J11" s="179"/>
      <c r="K11" s="179"/>
    </row>
    <row r="12" spans="1:11" ht="16" customHeight="1" x14ac:dyDescent="0.35">
      <c r="C12" s="582"/>
      <c r="D12" s="582"/>
      <c r="E12" s="582"/>
      <c r="F12" s="117"/>
    </row>
    <row r="13" spans="1:11" s="137" customFormat="1" ht="25" customHeight="1" x14ac:dyDescent="0.35">
      <c r="C13" s="159"/>
      <c r="D13" s="160"/>
      <c r="E13" s="160"/>
      <c r="F13" s="563" t="s">
        <v>0</v>
      </c>
      <c r="J13" s="138"/>
      <c r="K13" s="138"/>
    </row>
    <row r="14" spans="1:11" s="137" customFormat="1" ht="25" customHeight="1" x14ac:dyDescent="0.35">
      <c r="F14" s="136" t="s">
        <v>314</v>
      </c>
      <c r="J14" s="138"/>
      <c r="K14" s="138"/>
    </row>
    <row r="15" spans="1:11" ht="50" customHeight="1" x14ac:dyDescent="0.35">
      <c r="D15" s="130"/>
      <c r="E15" s="130"/>
    </row>
    <row r="16" spans="1:11" x14ac:dyDescent="0.35">
      <c r="D16" s="239"/>
      <c r="E16" s="239"/>
    </row>
  </sheetData>
  <mergeCells count="3">
    <mergeCell ref="C7:D7"/>
    <mergeCell ref="C12:E12"/>
    <mergeCell ref="D4:E4"/>
  </mergeCells>
  <hyperlinks>
    <hyperlink ref="A1" location="Index!A1" display="Index" xr:uid="{77FE25C7-0C73-4AFB-9C9E-B5A1C0648DFA}"/>
    <hyperlink ref="F13" location="Index!A1" display="Index" xr:uid="{17710F84-509E-489E-B5E3-89AB170533E3}"/>
    <hyperlink ref="F14" location="'PART 3 Sec 8.13 Info Security'!A1" display="Top of Page" xr:uid="{99BF31E2-2823-4111-9DB7-31B70102C654}"/>
    <hyperlink ref="F3" r:id="rId1" xr:uid="{93E03CD4-6DEB-4BD4-BE78-06ED7C505214}"/>
    <hyperlink ref="E3" r:id="rId2" xr:uid="{4449CC45-16AA-4D14-8D1D-C8B5CA1F3B99}"/>
    <hyperlink ref="F5" r:id="rId3" xr:uid="{0C6CED47-5D72-444C-82C6-2434EF81B68F}"/>
    <hyperlink ref="E5" r:id="rId4" display="https://iasme.co.uk/cyber-essentials/about-cyber-essentials/" xr:uid="{096E9E3F-21AC-48AF-8BCA-2A9FE47024C2}"/>
  </hyperlinks>
  <pageMargins left="0.7" right="0.7" top="0.75" bottom="0.75" header="0.3" footer="0.3"/>
  <pageSetup paperSize="9" orientation="portrait" r:id="rId5"/>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BBD93D0A-AD66-42E5-843C-7BA13CE53A24}">
          <x14:formula1>
            <xm:f>List!$B$7:$B$8</xm:f>
          </x14:formula1>
          <xm:sqref>E9:E11</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F3041-730A-4A27-A317-48F6FF8C244F}">
  <sheetPr>
    <tabColor theme="4" tint="-0.249977111117893"/>
  </sheetPr>
  <dimension ref="A1:K18"/>
  <sheetViews>
    <sheetView zoomScaleNormal="100" workbookViewId="0">
      <selection activeCell="E9" sqref="E9"/>
    </sheetView>
  </sheetViews>
  <sheetFormatPr defaultColWidth="8.81640625" defaultRowHeight="14.5" x14ac:dyDescent="0.35"/>
  <cols>
    <col min="1" max="1" width="13.26953125" style="1" customWidth="1"/>
    <col min="2" max="2" width="15.6328125" style="1" customWidth="1"/>
    <col min="3" max="3" width="10.54296875" style="1" customWidth="1"/>
    <col min="4" max="4" width="51.26953125" style="1" customWidth="1"/>
    <col min="5" max="5" width="37" style="1" customWidth="1"/>
    <col min="6" max="6" width="19.08984375" style="1" customWidth="1"/>
    <col min="7" max="7" width="17.90625" style="1" customWidth="1"/>
    <col min="8" max="8" width="16.7265625" style="1" customWidth="1"/>
    <col min="9" max="9" width="15.1796875" style="3" customWidth="1"/>
    <col min="10" max="10" width="44.7265625" style="5" hidden="1" customWidth="1"/>
    <col min="11" max="11" width="43.54296875" style="5" hidden="1" customWidth="1"/>
    <col min="12" max="12" width="10.6328125" style="1" customWidth="1"/>
    <col min="13" max="13" width="11.81640625" style="1" customWidth="1"/>
    <col min="14" max="14" width="11.1796875" style="1" customWidth="1"/>
    <col min="15" max="15" width="12.81640625" style="1" customWidth="1"/>
    <col min="16" max="16384" width="8.81640625" style="1"/>
  </cols>
  <sheetData>
    <row r="1" spans="1:11" ht="65" customHeight="1" x14ac:dyDescent="0.35">
      <c r="A1" s="141" t="s">
        <v>0</v>
      </c>
      <c r="F1" s="345"/>
    </row>
    <row r="2" spans="1:11" ht="11" customHeight="1" x14ac:dyDescent="0.35"/>
    <row r="3" spans="1:11" ht="58" customHeight="1" x14ac:dyDescent="0.35">
      <c r="A3" s="2"/>
      <c r="C3" s="654" t="s">
        <v>943</v>
      </c>
      <c r="D3" s="655"/>
      <c r="E3" s="656"/>
      <c r="F3" s="565"/>
    </row>
    <row r="4" spans="1:11" ht="49" customHeight="1" x14ac:dyDescent="0.35">
      <c r="A4" s="2"/>
      <c r="C4" s="666" t="s">
        <v>944</v>
      </c>
      <c r="D4" s="667"/>
      <c r="E4" s="668"/>
      <c r="F4" s="348" t="s">
        <v>300</v>
      </c>
      <c r="J4" s="176" t="s">
        <v>506</v>
      </c>
      <c r="K4" s="179"/>
    </row>
    <row r="5" spans="1:11" ht="70.5" customHeight="1" x14ac:dyDescent="0.35">
      <c r="A5" s="2"/>
      <c r="C5" s="697" t="s">
        <v>547</v>
      </c>
      <c r="D5" s="698"/>
      <c r="E5" s="699"/>
      <c r="F5" s="566"/>
      <c r="J5" s="223" t="s">
        <v>504</v>
      </c>
      <c r="K5" s="223" t="s">
        <v>505</v>
      </c>
    </row>
    <row r="6" spans="1:11" s="104" customFormat="1" ht="15.5" customHeight="1" x14ac:dyDescent="0.35">
      <c r="A6" s="419"/>
      <c r="C6" s="418"/>
      <c r="D6" s="418"/>
      <c r="E6" s="418"/>
      <c r="F6" s="418"/>
      <c r="I6" s="162"/>
      <c r="J6" s="420"/>
      <c r="K6" s="420"/>
    </row>
    <row r="7" spans="1:11" ht="60" customHeight="1" x14ac:dyDescent="0.35">
      <c r="C7" s="589" t="s">
        <v>398</v>
      </c>
      <c r="D7" s="589"/>
      <c r="E7" s="496" t="s">
        <v>301</v>
      </c>
      <c r="F7" s="348" t="s">
        <v>550</v>
      </c>
      <c r="J7" s="225"/>
      <c r="K7" s="225"/>
    </row>
    <row r="8" spans="1:11" ht="37.5" customHeight="1" x14ac:dyDescent="0.35">
      <c r="C8" s="356" t="s">
        <v>282</v>
      </c>
      <c r="D8" s="355" t="s">
        <v>6</v>
      </c>
      <c r="E8" s="356" t="s">
        <v>711</v>
      </c>
      <c r="F8" s="348"/>
      <c r="J8" s="179"/>
      <c r="K8" s="179"/>
    </row>
    <row r="9" spans="1:11" ht="71" customHeight="1" x14ac:dyDescent="0.35">
      <c r="C9" s="421" t="s">
        <v>569</v>
      </c>
      <c r="D9" s="175" t="s">
        <v>942</v>
      </c>
      <c r="E9" s="422"/>
      <c r="F9" s="358" t="s">
        <v>568</v>
      </c>
      <c r="J9" s="179"/>
      <c r="K9" s="179"/>
    </row>
    <row r="10" spans="1:11" s="345" customFormat="1" ht="81.5" customHeight="1" x14ac:dyDescent="0.35">
      <c r="C10" s="421" t="s">
        <v>570</v>
      </c>
      <c r="D10" s="495" t="s">
        <v>945</v>
      </c>
      <c r="E10" s="422"/>
      <c r="F10" s="358" t="s">
        <v>579</v>
      </c>
      <c r="I10" s="3"/>
      <c r="J10" s="163"/>
      <c r="K10" s="163"/>
    </row>
    <row r="11" spans="1:11" ht="50" customHeight="1" x14ac:dyDescent="0.35">
      <c r="C11" s="421" t="s">
        <v>793</v>
      </c>
      <c r="D11" s="175" t="s">
        <v>927</v>
      </c>
      <c r="E11" s="423"/>
      <c r="F11" s="358" t="s">
        <v>746</v>
      </c>
    </row>
    <row r="12" spans="1:11" ht="17" customHeight="1" x14ac:dyDescent="0.35">
      <c r="C12" s="417"/>
      <c r="D12" s="665"/>
      <c r="E12" s="665"/>
      <c r="F12" s="398"/>
    </row>
    <row r="13" spans="1:11" s="7" customFormat="1" ht="17.5" customHeight="1" x14ac:dyDescent="0.35">
      <c r="A13" s="1"/>
      <c r="I13" s="10"/>
      <c r="J13" s="11"/>
      <c r="K13" s="11"/>
    </row>
    <row r="14" spans="1:11" ht="26" customHeight="1" x14ac:dyDescent="0.35">
      <c r="C14" s="159"/>
      <c r="D14" s="160"/>
      <c r="E14" s="160"/>
      <c r="F14" s="153" t="s">
        <v>0</v>
      </c>
    </row>
    <row r="15" spans="1:11" ht="17" customHeight="1" x14ac:dyDescent="0.35">
      <c r="C15" s="137"/>
      <c r="D15" s="137"/>
      <c r="E15" s="137"/>
      <c r="F15" s="136" t="s">
        <v>314</v>
      </c>
    </row>
    <row r="16" spans="1:11" ht="50" customHeight="1" x14ac:dyDescent="0.35"/>
    <row r="17" ht="50" customHeight="1" x14ac:dyDescent="0.35"/>
    <row r="18" ht="50" customHeight="1" x14ac:dyDescent="0.35"/>
  </sheetData>
  <mergeCells count="5">
    <mergeCell ref="D12:E12"/>
    <mergeCell ref="C7:D7"/>
    <mergeCell ref="C3:E3"/>
    <mergeCell ref="C4:E4"/>
    <mergeCell ref="C5:E5"/>
  </mergeCells>
  <phoneticPr fontId="49" type="noConversion"/>
  <hyperlinks>
    <hyperlink ref="A1" location="Index!A1" display="Index" xr:uid="{8FB006E2-2BBF-48A9-9073-F98983785269}"/>
    <hyperlink ref="F14" location="Index!A1" display="Index" xr:uid="{A0CE5603-CDF7-47F0-B39F-934989982397}"/>
    <hyperlink ref="F15" location="'PART 3 Section 8.14 Vetting'!A1" display="Top of Page" xr:uid="{49D0C71A-8DDB-4D6B-B55C-740B82459EE0}"/>
    <hyperlink ref="F4" r:id="rId1" xr:uid="{E9DA2DDA-26E8-4FC3-9954-7C4EF6E4608C}"/>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69CFC101-48C1-42BB-8DEF-0721C91640AB}">
          <x14:formula1>
            <xm:f>List!$D$7:$D$8</xm:f>
          </x14:formula1>
          <xm:sqref>E9:E11</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D9D01-FF08-4187-8302-B702F8B74372}">
  <sheetPr>
    <tabColor theme="4" tint="-0.249977111117893"/>
  </sheetPr>
  <dimension ref="A1:AP30"/>
  <sheetViews>
    <sheetView showGridLines="0" topLeftCell="A7" zoomScaleNormal="100" workbookViewId="0">
      <selection activeCell="I23" sqref="I23"/>
    </sheetView>
  </sheetViews>
  <sheetFormatPr defaultColWidth="8.90625" defaultRowHeight="21" x14ac:dyDescent="0.35"/>
  <cols>
    <col min="1" max="1" width="14.90625" style="114" customWidth="1"/>
    <col min="2" max="2" width="8.1796875" style="115" customWidth="1"/>
    <col min="3" max="3" width="11.6328125" style="188" customWidth="1"/>
    <col min="4" max="4" width="11.90625" style="188" customWidth="1"/>
    <col min="5" max="5" width="13.81640625" style="241" customWidth="1"/>
    <col min="6" max="6" width="18.36328125" style="241" customWidth="1"/>
    <col min="7" max="7" width="14.54296875" style="116" customWidth="1"/>
    <col min="8" max="8" width="9.7265625" style="243" customWidth="1"/>
    <col min="9" max="9" width="12.36328125" style="244" customWidth="1"/>
    <col min="10" max="10" width="12.90625" style="245" customWidth="1"/>
    <col min="11" max="11" width="19.1796875" style="115" customWidth="1"/>
    <col min="12" max="12" width="52" style="115" customWidth="1"/>
    <col min="13" max="42" width="8.90625" style="115"/>
    <col min="43" max="16384" width="8.90625" style="114"/>
  </cols>
  <sheetData>
    <row r="1" spans="1:42" ht="75" customHeight="1" x14ac:dyDescent="0.35">
      <c r="A1" s="141" t="s">
        <v>0</v>
      </c>
    </row>
    <row r="3" spans="1:42" ht="57.5" customHeight="1" x14ac:dyDescent="0.35">
      <c r="C3" s="666" t="s">
        <v>989</v>
      </c>
      <c r="D3" s="667"/>
      <c r="E3" s="667"/>
      <c r="F3" s="667"/>
      <c r="G3" s="667"/>
      <c r="H3" s="667"/>
      <c r="I3" s="667"/>
      <c r="J3" s="668"/>
      <c r="K3" s="370"/>
    </row>
    <row r="4" spans="1:42" ht="26.5" customHeight="1" x14ac:dyDescent="0.35">
      <c r="C4" s="629" t="s">
        <v>809</v>
      </c>
      <c r="D4" s="629"/>
      <c r="E4" s="629"/>
      <c r="F4" s="629"/>
      <c r="G4" s="629"/>
      <c r="H4" s="629"/>
      <c r="I4" s="629"/>
      <c r="J4" s="629"/>
      <c r="K4" s="629"/>
    </row>
    <row r="5" spans="1:42" ht="35.5" customHeight="1" x14ac:dyDescent="0.35">
      <c r="C5" s="666" t="s">
        <v>810</v>
      </c>
      <c r="D5" s="667"/>
      <c r="E5" s="667"/>
      <c r="F5" s="667"/>
      <c r="G5" s="667"/>
      <c r="H5" s="667"/>
      <c r="I5" s="667"/>
      <c r="J5" s="667"/>
      <c r="K5" s="668"/>
    </row>
    <row r="6" spans="1:42" ht="37" customHeight="1" x14ac:dyDescent="0.35">
      <c r="C6" s="629" t="s">
        <v>878</v>
      </c>
      <c r="D6" s="629"/>
      <c r="E6" s="629"/>
      <c r="F6" s="629"/>
      <c r="G6" s="629"/>
      <c r="H6" s="629"/>
      <c r="I6" s="629"/>
      <c r="J6" s="629"/>
      <c r="K6" s="629"/>
    </row>
    <row r="7" spans="1:42" ht="27.5" customHeight="1" x14ac:dyDescent="0.35">
      <c r="C7" s="613" t="s">
        <v>879</v>
      </c>
      <c r="D7" s="613"/>
      <c r="E7" s="613"/>
      <c r="F7" s="613"/>
      <c r="G7" s="613"/>
      <c r="H7" s="613"/>
      <c r="I7" s="613"/>
      <c r="J7" s="613"/>
      <c r="K7" s="613"/>
    </row>
    <row r="8" spans="1:42" ht="27" customHeight="1" x14ac:dyDescent="0.35">
      <c r="C8" s="672" t="s">
        <v>990</v>
      </c>
      <c r="D8" s="673"/>
      <c r="E8" s="673"/>
      <c r="F8" s="673"/>
      <c r="G8" s="673"/>
      <c r="H8" s="673"/>
      <c r="I8" s="673"/>
      <c r="J8" s="673"/>
      <c r="K8" s="674"/>
    </row>
    <row r="10" spans="1:42" ht="50" customHeight="1" x14ac:dyDescent="0.35">
      <c r="C10" s="589" t="s">
        <v>763</v>
      </c>
      <c r="D10" s="589"/>
      <c r="E10" s="589"/>
      <c r="F10" s="308"/>
      <c r="G10" s="669" t="s">
        <v>795</v>
      </c>
      <c r="H10" s="670"/>
      <c r="I10" s="670"/>
      <c r="J10" s="671"/>
      <c r="K10" s="347" t="s">
        <v>550</v>
      </c>
    </row>
    <row r="11" spans="1:42" s="239" customFormat="1" ht="55" customHeight="1" x14ac:dyDescent="0.35">
      <c r="B11" s="7"/>
      <c r="C11" s="321" t="s">
        <v>718</v>
      </c>
      <c r="D11" s="321" t="s">
        <v>369</v>
      </c>
      <c r="E11" s="322" t="s">
        <v>706</v>
      </c>
      <c r="F11" s="322" t="s">
        <v>717</v>
      </c>
      <c r="G11" s="242" t="s">
        <v>699</v>
      </c>
      <c r="H11" s="242" t="s">
        <v>529</v>
      </c>
      <c r="I11" s="242" t="s">
        <v>707</v>
      </c>
      <c r="J11" s="247" t="s">
        <v>708</v>
      </c>
      <c r="K11" s="486" t="s">
        <v>805</v>
      </c>
      <c r="L11" s="115"/>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row>
    <row r="12" spans="1:42" ht="57" customHeight="1" x14ac:dyDescent="0.35">
      <c r="B12" s="323" t="s">
        <v>309</v>
      </c>
      <c r="C12" s="731" t="s">
        <v>548</v>
      </c>
      <c r="D12" s="555" t="s">
        <v>705</v>
      </c>
      <c r="E12" s="732" t="s">
        <v>719</v>
      </c>
      <c r="F12" s="555" t="s">
        <v>721</v>
      </c>
      <c r="G12" s="731"/>
      <c r="H12" s="733" t="s">
        <v>724</v>
      </c>
      <c r="I12" s="733" t="s">
        <v>720</v>
      </c>
      <c r="J12" s="734">
        <v>2</v>
      </c>
      <c r="K12" s="486" t="s">
        <v>803</v>
      </c>
    </row>
    <row r="13" spans="1:42" ht="21.5" customHeight="1" x14ac:dyDescent="0.35">
      <c r="B13" s="323" t="s">
        <v>309</v>
      </c>
      <c r="C13" s="731" t="s">
        <v>548</v>
      </c>
      <c r="D13" s="555" t="s">
        <v>703</v>
      </c>
      <c r="E13" s="732" t="s">
        <v>722</v>
      </c>
      <c r="F13" s="732" t="s">
        <v>723</v>
      </c>
      <c r="G13" s="731"/>
      <c r="H13" s="731" t="s">
        <v>724</v>
      </c>
      <c r="I13" s="733" t="s">
        <v>725</v>
      </c>
      <c r="J13" s="734">
        <v>1.2</v>
      </c>
      <c r="K13" s="324"/>
    </row>
    <row r="14" spans="1:42" s="116" customFormat="1" ht="14.5" customHeight="1" x14ac:dyDescent="0.35">
      <c r="B14" s="323" t="s">
        <v>309</v>
      </c>
      <c r="C14" s="731" t="s">
        <v>548</v>
      </c>
      <c r="D14" s="555" t="s">
        <v>704</v>
      </c>
      <c r="E14" s="732" t="s">
        <v>756</v>
      </c>
      <c r="F14" s="732" t="s">
        <v>757</v>
      </c>
      <c r="G14" s="731"/>
      <c r="H14" s="731" t="s">
        <v>758</v>
      </c>
      <c r="I14" s="733" t="s">
        <v>720</v>
      </c>
      <c r="J14" s="734">
        <v>1.1499999999999999</v>
      </c>
      <c r="K14" s="325"/>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row>
    <row r="15" spans="1:42" s="116" customFormat="1" ht="14.5" customHeight="1" x14ac:dyDescent="0.35">
      <c r="B15" s="323" t="s">
        <v>309</v>
      </c>
      <c r="C15" s="731" t="s">
        <v>548</v>
      </c>
      <c r="D15" s="555" t="s">
        <v>702</v>
      </c>
      <c r="E15" s="732" t="s">
        <v>759</v>
      </c>
      <c r="F15" s="732" t="s">
        <v>760</v>
      </c>
      <c r="G15" s="731"/>
      <c r="H15" s="731" t="s">
        <v>758</v>
      </c>
      <c r="I15" s="733" t="s">
        <v>720</v>
      </c>
      <c r="J15" s="734">
        <v>1.8</v>
      </c>
      <c r="K15" s="325"/>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row>
    <row r="17" spans="3:11" ht="29.5" customHeight="1" x14ac:dyDescent="0.35">
      <c r="C17" s="159"/>
      <c r="D17" s="160"/>
      <c r="E17" s="160"/>
      <c r="F17" s="160"/>
      <c r="G17" s="160"/>
      <c r="H17" s="160"/>
      <c r="I17" s="160"/>
      <c r="J17" s="251"/>
      <c r="K17" s="343" t="s">
        <v>0</v>
      </c>
    </row>
    <row r="18" spans="3:11" x14ac:dyDescent="0.35">
      <c r="J18" s="114"/>
      <c r="K18" s="136" t="s">
        <v>314</v>
      </c>
    </row>
    <row r="21" spans="3:11" x14ac:dyDescent="0.35">
      <c r="C21" s="114"/>
    </row>
    <row r="23" spans="3:11" ht="43" customHeight="1" x14ac:dyDescent="0.35">
      <c r="C23" s="114"/>
      <c r="D23" s="114"/>
      <c r="E23" s="114"/>
      <c r="F23" s="114"/>
      <c r="G23" s="114"/>
      <c r="H23" s="114"/>
      <c r="I23" s="114"/>
      <c r="J23" s="114"/>
      <c r="K23" s="114"/>
    </row>
    <row r="24" spans="3:11" ht="14.5" x14ac:dyDescent="0.35">
      <c r="C24" s="114"/>
      <c r="D24" s="114"/>
    </row>
    <row r="25" spans="3:11" ht="14.5" x14ac:dyDescent="0.35">
      <c r="C25" s="114"/>
      <c r="D25" s="114"/>
    </row>
    <row r="26" spans="3:11" ht="14.5" x14ac:dyDescent="0.35">
      <c r="C26" s="114"/>
      <c r="D26" s="114"/>
    </row>
    <row r="27" spans="3:11" ht="14.5" x14ac:dyDescent="0.35">
      <c r="C27" s="253"/>
      <c r="D27" s="253"/>
    </row>
    <row r="28" spans="3:11" ht="14.5" x14ac:dyDescent="0.35">
      <c r="C28" s="239"/>
      <c r="D28" s="239"/>
    </row>
    <row r="30" spans="3:11" ht="14.5" x14ac:dyDescent="0.35">
      <c r="C30" s="239"/>
      <c r="D30" s="239"/>
    </row>
  </sheetData>
  <sheetProtection autoFilter="0"/>
  <autoFilter ref="C11:J15" xr:uid="{4B38F4AA-5890-43A1-882C-53E53133349A}"/>
  <mergeCells count="8">
    <mergeCell ref="C10:E10"/>
    <mergeCell ref="G10:J10"/>
    <mergeCell ref="C7:K7"/>
    <mergeCell ref="C8:K8"/>
    <mergeCell ref="C4:K4"/>
    <mergeCell ref="C6:K6"/>
    <mergeCell ref="C5:K5"/>
    <mergeCell ref="C3:J3"/>
  </mergeCells>
  <phoneticPr fontId="49" type="noConversion"/>
  <hyperlinks>
    <hyperlink ref="A1" location="Index!A1" display="Index" xr:uid="{32D54863-AE37-440F-AC93-1C1BE05208ED}"/>
    <hyperlink ref="K17" location="Index!A1" display="Index" xr:uid="{2E91ED70-A7F1-458C-A5F9-881F842B9BFF}"/>
    <hyperlink ref="K18" location="'PART3 Sec 8.15 Baseline Price'!A1" display="Top of Page" xr:uid="{18AD8B7E-BAC7-46FF-8308-43668B6BF30D}"/>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2D02776-9C60-475C-8428-907C7D2C9C84}">
          <x14:formula1>
            <xm:f>List!$Q$7:$Q$13</xm:f>
          </x14:formula1>
          <xm:sqref>D12:D15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86064-CC9D-4D7C-9365-8E73FFD5CDDC}">
  <sheetPr>
    <tabColor theme="4" tint="-0.249977111117893"/>
  </sheetPr>
  <dimension ref="A1:K42"/>
  <sheetViews>
    <sheetView zoomScaleNormal="100" workbookViewId="0">
      <selection activeCell="G5" sqref="G5"/>
    </sheetView>
  </sheetViews>
  <sheetFormatPr defaultColWidth="8.81640625" defaultRowHeight="14.5" x14ac:dyDescent="0.35"/>
  <cols>
    <col min="1" max="1" width="15.6328125" style="1" customWidth="1"/>
    <col min="2" max="2" width="12.7265625" style="1" customWidth="1"/>
    <col min="3" max="3" width="9.453125" style="1" customWidth="1"/>
    <col min="4" max="4" width="57.81640625" style="1" customWidth="1"/>
    <col min="5" max="5" width="27.90625" style="1" customWidth="1"/>
    <col min="6" max="6" width="16.36328125" style="1" customWidth="1"/>
    <col min="7" max="7" width="35.90625" style="1" customWidth="1"/>
    <col min="8" max="8" width="48.90625" style="1" customWidth="1"/>
    <col min="9" max="9" width="41.54296875" style="3" customWidth="1"/>
    <col min="10" max="10" width="26.1796875" style="5" customWidth="1"/>
    <col min="11" max="11" width="11.90625" style="5" customWidth="1"/>
    <col min="12" max="12" width="10.6328125" style="1" customWidth="1"/>
    <col min="13" max="13" width="11.81640625" style="1" customWidth="1"/>
    <col min="14" max="14" width="11.1796875" style="1" customWidth="1"/>
    <col min="15" max="15" width="12.81640625" style="1" customWidth="1"/>
    <col min="16" max="16384" width="8.81640625" style="1"/>
  </cols>
  <sheetData>
    <row r="1" spans="1:11" ht="70" customHeight="1" x14ac:dyDescent="0.35">
      <c r="A1" s="141" t="s">
        <v>0</v>
      </c>
    </row>
    <row r="3" spans="1:11" s="345" customFormat="1" ht="81" customHeight="1" x14ac:dyDescent="0.35">
      <c r="C3" s="736" t="s">
        <v>873</v>
      </c>
      <c r="D3" s="737"/>
      <c r="E3" s="738"/>
      <c r="F3" s="735"/>
      <c r="I3" s="3"/>
      <c r="J3" s="5"/>
      <c r="K3" s="5"/>
    </row>
    <row r="4" spans="1:11" s="345" customFormat="1" ht="57.5" customHeight="1" x14ac:dyDescent="0.35">
      <c r="C4" s="606" t="s">
        <v>877</v>
      </c>
      <c r="D4" s="606"/>
      <c r="E4" s="606"/>
      <c r="F4" s="606"/>
      <c r="I4" s="3"/>
      <c r="J4" s="5"/>
      <c r="K4" s="5"/>
    </row>
    <row r="5" spans="1:11" s="345" customFormat="1" ht="47" customHeight="1" x14ac:dyDescent="0.35">
      <c r="C5" s="675" t="s">
        <v>874</v>
      </c>
      <c r="D5" s="675"/>
      <c r="E5" s="675"/>
      <c r="F5" s="675"/>
      <c r="I5" s="3"/>
      <c r="J5" s="5"/>
      <c r="K5" s="5"/>
    </row>
    <row r="6" spans="1:11" s="345" customFormat="1" ht="57.5" customHeight="1" x14ac:dyDescent="0.35">
      <c r="C6" s="669" t="s">
        <v>875</v>
      </c>
      <c r="D6" s="740"/>
      <c r="E6" s="741"/>
      <c r="F6" s="739"/>
      <c r="I6" s="3"/>
      <c r="J6" s="5"/>
      <c r="K6" s="5"/>
    </row>
    <row r="7" spans="1:11" ht="41" customHeight="1" x14ac:dyDescent="0.35">
      <c r="C7" s="675" t="s">
        <v>555</v>
      </c>
      <c r="D7" s="675"/>
      <c r="E7" s="675"/>
      <c r="F7" s="675"/>
    </row>
    <row r="8" spans="1:11" ht="17" customHeight="1" x14ac:dyDescent="0.35">
      <c r="A8" s="2"/>
    </row>
    <row r="9" spans="1:11" ht="50" customHeight="1" x14ac:dyDescent="0.35">
      <c r="C9" s="385" t="s">
        <v>553</v>
      </c>
      <c r="D9" s="428"/>
      <c r="E9" s="428" t="s">
        <v>554</v>
      </c>
      <c r="F9" s="348" t="s">
        <v>550</v>
      </c>
    </row>
    <row r="10" spans="1:11" ht="50" customHeight="1" x14ac:dyDescent="0.35">
      <c r="C10" s="366" t="s">
        <v>552</v>
      </c>
      <c r="D10" s="429" t="s">
        <v>876</v>
      </c>
      <c r="E10" s="434" t="s">
        <v>794</v>
      </c>
      <c r="F10" s="316" t="s">
        <v>185</v>
      </c>
    </row>
    <row r="11" spans="1:11" ht="21.5" customHeight="1" x14ac:dyDescent="0.35">
      <c r="C11" s="430"/>
      <c r="D11" s="431"/>
      <c r="E11" s="431"/>
      <c r="F11" s="316" t="s">
        <v>185</v>
      </c>
    </row>
    <row r="12" spans="1:11" ht="21.5" customHeight="1" x14ac:dyDescent="0.35">
      <c r="C12" s="432"/>
      <c r="D12" s="431"/>
      <c r="E12" s="431"/>
      <c r="F12" s="316" t="s">
        <v>185</v>
      </c>
    </row>
    <row r="13" spans="1:11" ht="21.5" customHeight="1" x14ac:dyDescent="0.35">
      <c r="C13" s="432"/>
      <c r="D13" s="433"/>
      <c r="E13" s="433"/>
      <c r="F13" s="316" t="s">
        <v>185</v>
      </c>
    </row>
    <row r="14" spans="1:11" ht="21.5" customHeight="1" x14ac:dyDescent="0.35">
      <c r="C14" s="432"/>
      <c r="D14" s="433"/>
      <c r="E14" s="433"/>
      <c r="F14" s="316" t="s">
        <v>185</v>
      </c>
    </row>
    <row r="15" spans="1:11" ht="21.5" customHeight="1" x14ac:dyDescent="0.35">
      <c r="C15" s="432"/>
      <c r="D15" s="433"/>
      <c r="E15" s="433"/>
      <c r="F15" s="316" t="s">
        <v>185</v>
      </c>
    </row>
    <row r="16" spans="1:11" ht="21.5" customHeight="1" x14ac:dyDescent="0.35">
      <c r="C16" s="432"/>
      <c r="D16" s="433"/>
      <c r="E16" s="433"/>
      <c r="F16" s="316" t="s">
        <v>185</v>
      </c>
    </row>
    <row r="17" spans="3:6" ht="21.5" customHeight="1" x14ac:dyDescent="0.35">
      <c r="C17" s="432"/>
      <c r="D17" s="433"/>
      <c r="E17" s="433"/>
      <c r="F17" s="316" t="s">
        <v>185</v>
      </c>
    </row>
    <row r="18" spans="3:6" ht="21.5" customHeight="1" x14ac:dyDescent="0.35">
      <c r="C18" s="432"/>
      <c r="D18" s="433"/>
      <c r="E18" s="433"/>
      <c r="F18" s="316" t="s">
        <v>185</v>
      </c>
    </row>
    <row r="19" spans="3:6" ht="21.5" customHeight="1" x14ac:dyDescent="0.35">
      <c r="C19" s="432"/>
      <c r="D19" s="433"/>
      <c r="E19" s="433"/>
      <c r="F19" s="316" t="s">
        <v>185</v>
      </c>
    </row>
    <row r="20" spans="3:6" ht="21.5" customHeight="1" x14ac:dyDescent="0.35">
      <c r="C20" s="432"/>
      <c r="D20" s="433"/>
      <c r="E20" s="433"/>
      <c r="F20" s="316" t="s">
        <v>185</v>
      </c>
    </row>
    <row r="21" spans="3:6" ht="21.5" customHeight="1" x14ac:dyDescent="0.35">
      <c r="C21" s="432"/>
      <c r="D21" s="433"/>
      <c r="E21" s="433"/>
      <c r="F21" s="316" t="s">
        <v>185</v>
      </c>
    </row>
    <row r="22" spans="3:6" ht="21.5" customHeight="1" x14ac:dyDescent="0.35">
      <c r="C22" s="432"/>
      <c r="D22" s="433"/>
      <c r="E22" s="433"/>
      <c r="F22" s="316" t="s">
        <v>185</v>
      </c>
    </row>
    <row r="23" spans="3:6" ht="21.5" customHeight="1" x14ac:dyDescent="0.35">
      <c r="C23" s="432"/>
      <c r="D23" s="433"/>
      <c r="E23" s="433"/>
      <c r="F23" s="316" t="s">
        <v>185</v>
      </c>
    </row>
    <row r="25" spans="3:6" ht="36.5" customHeight="1" x14ac:dyDescent="0.35">
      <c r="C25" s="159"/>
      <c r="D25" s="160"/>
      <c r="E25" s="160"/>
      <c r="F25" s="251" t="s">
        <v>0</v>
      </c>
    </row>
    <row r="26" spans="3:6" x14ac:dyDescent="0.35">
      <c r="F26" s="129" t="s">
        <v>392</v>
      </c>
    </row>
    <row r="30" spans="3:6" ht="36.5" customHeight="1" x14ac:dyDescent="0.35">
      <c r="C30" s="676"/>
      <c r="D30" s="676"/>
      <c r="E30" s="676"/>
      <c r="F30" s="676"/>
    </row>
    <row r="31" spans="3:6" ht="70" customHeight="1" x14ac:dyDescent="0.35"/>
    <row r="32" spans="3:6" ht="56.5" customHeight="1" x14ac:dyDescent="0.35"/>
    <row r="33" spans="3:3" ht="32.5" customHeight="1" x14ac:dyDescent="0.35"/>
    <row r="34" spans="3:3" ht="41" customHeight="1" x14ac:dyDescent="0.35"/>
    <row r="35" spans="3:3" x14ac:dyDescent="0.35">
      <c r="C35" s="345"/>
    </row>
    <row r="36" spans="3:3" x14ac:dyDescent="0.35">
      <c r="C36" s="345"/>
    </row>
    <row r="37" spans="3:3" x14ac:dyDescent="0.35">
      <c r="C37" s="345"/>
    </row>
    <row r="38" spans="3:3" x14ac:dyDescent="0.35">
      <c r="C38" s="345"/>
    </row>
    <row r="39" spans="3:3" x14ac:dyDescent="0.35">
      <c r="C39" s="345"/>
    </row>
    <row r="40" spans="3:3" x14ac:dyDescent="0.35">
      <c r="C40" s="345"/>
    </row>
    <row r="41" spans="3:3" x14ac:dyDescent="0.35">
      <c r="C41" s="345"/>
    </row>
    <row r="42" spans="3:3" x14ac:dyDescent="0.35">
      <c r="C42" s="345"/>
    </row>
  </sheetData>
  <sheetProtection formatRows="0" insertRows="0"/>
  <mergeCells count="6">
    <mergeCell ref="C5:F5"/>
    <mergeCell ref="C7:F7"/>
    <mergeCell ref="C30:F30"/>
    <mergeCell ref="C4:F4"/>
    <mergeCell ref="C3:E3"/>
    <mergeCell ref="C6:E6"/>
  </mergeCells>
  <hyperlinks>
    <hyperlink ref="A1" location="Index!A1" display="Index" xr:uid="{98A0D1C1-449E-4D0E-A66A-E83B794110CF}"/>
    <hyperlink ref="F25" location="Index!A1" display="Index" xr:uid="{E38945DC-4666-4428-A3D1-C3EADDECC535}"/>
    <hyperlink ref="F26" location="'PART3 Sec 8.16 Commercially Sen'!A1" display="Top of page" xr:uid="{938D47B0-E386-4661-A6E2-AC0048E7E72C}"/>
  </hyperlink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7296C-5C69-44BB-A6C5-A5AA289AC61A}">
  <sheetPr>
    <tabColor theme="4" tint="-0.249977111117893"/>
  </sheetPr>
  <dimension ref="A1:K35"/>
  <sheetViews>
    <sheetView zoomScaleNormal="100" workbookViewId="0"/>
  </sheetViews>
  <sheetFormatPr defaultColWidth="8.81640625" defaultRowHeight="14.5" x14ac:dyDescent="0.35"/>
  <cols>
    <col min="1" max="1" width="13.7265625" style="1" customWidth="1"/>
    <col min="2" max="2" width="17.81640625" style="1" customWidth="1"/>
    <col min="3" max="3" width="41.90625" style="1" customWidth="1"/>
    <col min="4" max="4" width="74.08984375" style="1" customWidth="1"/>
    <col min="5" max="5" width="24.7265625" style="1" customWidth="1"/>
    <col min="6" max="6" width="25.6328125" style="1" customWidth="1"/>
    <col min="7" max="7" width="35.90625" style="1" customWidth="1"/>
    <col min="8" max="8" width="48.90625" style="1" customWidth="1"/>
    <col min="9" max="9" width="41.54296875" style="3" customWidth="1"/>
    <col min="10" max="10" width="26.1796875" style="5" customWidth="1"/>
    <col min="11" max="11" width="11.90625" style="5" customWidth="1"/>
    <col min="12" max="12" width="10.6328125" style="1" customWidth="1"/>
    <col min="13" max="13" width="11.81640625" style="1" customWidth="1"/>
    <col min="14" max="14" width="11.1796875" style="1" customWidth="1"/>
    <col min="15" max="15" width="12.81640625" style="1" customWidth="1"/>
    <col min="16" max="16384" width="8.81640625" style="1"/>
  </cols>
  <sheetData>
    <row r="1" spans="1:11" ht="70" customHeight="1" x14ac:dyDescent="0.35">
      <c r="A1" s="141" t="s">
        <v>0</v>
      </c>
    </row>
    <row r="3" spans="1:11" ht="32" customHeight="1" x14ac:dyDescent="0.35">
      <c r="A3" s="2"/>
      <c r="C3" s="348"/>
      <c r="D3" s="348" t="s">
        <v>872</v>
      </c>
    </row>
    <row r="4" spans="1:11" ht="46" customHeight="1" x14ac:dyDescent="0.35">
      <c r="C4" s="424" t="s">
        <v>567</v>
      </c>
      <c r="D4" s="408" t="s">
        <v>563</v>
      </c>
      <c r="E4" s="345"/>
    </row>
    <row r="5" spans="1:11" ht="18.5" customHeight="1" x14ac:dyDescent="0.35">
      <c r="C5" s="356" t="s">
        <v>564</v>
      </c>
      <c r="D5" s="355" t="s">
        <v>565</v>
      </c>
      <c r="E5" s="345"/>
    </row>
    <row r="6" spans="1:11" ht="27" customHeight="1" x14ac:dyDescent="0.35">
      <c r="C6" s="678" t="s">
        <v>991</v>
      </c>
      <c r="D6" s="364" t="s">
        <v>557</v>
      </c>
      <c r="E6" s="345"/>
    </row>
    <row r="7" spans="1:11" ht="27" customHeight="1" x14ac:dyDescent="0.35">
      <c r="C7" s="678"/>
      <c r="D7" s="364" t="s">
        <v>558</v>
      </c>
    </row>
    <row r="8" spans="1:11" ht="27" customHeight="1" x14ac:dyDescent="0.35">
      <c r="C8" s="678"/>
      <c r="D8" s="364" t="s">
        <v>559</v>
      </c>
    </row>
    <row r="9" spans="1:11" ht="27" customHeight="1" x14ac:dyDescent="0.35">
      <c r="C9" s="678"/>
      <c r="D9" s="364" t="s">
        <v>560</v>
      </c>
    </row>
    <row r="10" spans="1:11" ht="27" customHeight="1" x14ac:dyDescent="0.35">
      <c r="C10" s="679" t="s">
        <v>562</v>
      </c>
      <c r="D10" s="427" t="s">
        <v>557</v>
      </c>
    </row>
    <row r="11" spans="1:11" ht="27" customHeight="1" x14ac:dyDescent="0.35">
      <c r="C11" s="679"/>
      <c r="D11" s="427" t="s">
        <v>558</v>
      </c>
    </row>
    <row r="12" spans="1:11" ht="27" customHeight="1" x14ac:dyDescent="0.35">
      <c r="C12" s="679"/>
      <c r="D12" s="427" t="s">
        <v>559</v>
      </c>
    </row>
    <row r="13" spans="1:11" ht="27" customHeight="1" x14ac:dyDescent="0.35">
      <c r="C13" s="679"/>
      <c r="D13" s="427" t="s">
        <v>560</v>
      </c>
    </row>
    <row r="14" spans="1:11" s="345" customFormat="1" ht="27" customHeight="1" x14ac:dyDescent="0.35">
      <c r="C14" s="680" t="s">
        <v>867</v>
      </c>
      <c r="D14" s="364" t="s">
        <v>557</v>
      </c>
      <c r="I14" s="3"/>
      <c r="J14" s="5"/>
      <c r="K14" s="5"/>
    </row>
    <row r="15" spans="1:11" s="345" customFormat="1" ht="27" customHeight="1" x14ac:dyDescent="0.35">
      <c r="C15" s="680"/>
      <c r="D15" s="364" t="s">
        <v>558</v>
      </c>
      <c r="I15" s="3"/>
      <c r="J15" s="5"/>
      <c r="K15" s="5"/>
    </row>
    <row r="16" spans="1:11" s="345" customFormat="1" ht="27" customHeight="1" x14ac:dyDescent="0.35">
      <c r="C16" s="680"/>
      <c r="D16" s="364" t="s">
        <v>559</v>
      </c>
      <c r="I16" s="3"/>
      <c r="J16" s="5"/>
      <c r="K16" s="5"/>
    </row>
    <row r="17" spans="3:11" s="345" customFormat="1" ht="27" customHeight="1" x14ac:dyDescent="0.35">
      <c r="C17" s="680"/>
      <c r="D17" s="364" t="s">
        <v>560</v>
      </c>
      <c r="I17" s="3"/>
      <c r="J17" s="5"/>
      <c r="K17" s="5"/>
    </row>
    <row r="18" spans="3:11" s="345" customFormat="1" ht="27" customHeight="1" x14ac:dyDescent="0.35">
      <c r="C18" s="679" t="s">
        <v>866</v>
      </c>
      <c r="D18" s="427" t="s">
        <v>557</v>
      </c>
      <c r="I18" s="3"/>
      <c r="J18" s="5"/>
      <c r="K18" s="5"/>
    </row>
    <row r="19" spans="3:11" s="345" customFormat="1" ht="27" customHeight="1" x14ac:dyDescent="0.35">
      <c r="C19" s="679"/>
      <c r="D19" s="427" t="s">
        <v>558</v>
      </c>
      <c r="I19" s="3"/>
      <c r="J19" s="5"/>
      <c r="K19" s="5"/>
    </row>
    <row r="20" spans="3:11" s="345" customFormat="1" ht="27" customHeight="1" x14ac:dyDescent="0.35">
      <c r="C20" s="679"/>
      <c r="D20" s="427" t="s">
        <v>559</v>
      </c>
      <c r="I20" s="3"/>
      <c r="J20" s="5"/>
      <c r="K20" s="5"/>
    </row>
    <row r="21" spans="3:11" s="345" customFormat="1" ht="27" customHeight="1" x14ac:dyDescent="0.35">
      <c r="C21" s="679"/>
      <c r="D21" s="427" t="s">
        <v>560</v>
      </c>
      <c r="I21" s="3"/>
      <c r="J21" s="5"/>
      <c r="K21" s="5"/>
    </row>
    <row r="22" spans="3:11" ht="27" customHeight="1" x14ac:dyDescent="0.35">
      <c r="C22" s="679" t="s">
        <v>911</v>
      </c>
      <c r="D22" s="427" t="s">
        <v>557</v>
      </c>
    </row>
    <row r="23" spans="3:11" ht="27" customHeight="1" x14ac:dyDescent="0.35">
      <c r="C23" s="679"/>
      <c r="D23" s="427" t="s">
        <v>558</v>
      </c>
    </row>
    <row r="24" spans="3:11" ht="27" customHeight="1" x14ac:dyDescent="0.35">
      <c r="C24" s="679"/>
      <c r="D24" s="427" t="s">
        <v>559</v>
      </c>
    </row>
    <row r="25" spans="3:11" ht="27" customHeight="1" x14ac:dyDescent="0.35">
      <c r="C25" s="679"/>
      <c r="D25" s="427" t="s">
        <v>560</v>
      </c>
    </row>
    <row r="26" spans="3:11" ht="27" customHeight="1" x14ac:dyDescent="0.35">
      <c r="C26" s="681" t="s">
        <v>625</v>
      </c>
      <c r="D26" s="364" t="s">
        <v>557</v>
      </c>
    </row>
    <row r="27" spans="3:11" ht="27" customHeight="1" x14ac:dyDescent="0.35">
      <c r="C27" s="681"/>
      <c r="D27" s="364" t="s">
        <v>558</v>
      </c>
    </row>
    <row r="28" spans="3:11" ht="27" customHeight="1" x14ac:dyDescent="0.35">
      <c r="C28" s="681"/>
      <c r="D28" s="364" t="s">
        <v>559</v>
      </c>
    </row>
    <row r="29" spans="3:11" ht="27" customHeight="1" x14ac:dyDescent="0.35">
      <c r="C29" s="681"/>
      <c r="D29" s="364" t="s">
        <v>560</v>
      </c>
    </row>
    <row r="30" spans="3:11" ht="27" customHeight="1" x14ac:dyDescent="0.35">
      <c r="C30" s="677" t="s">
        <v>715</v>
      </c>
      <c r="D30" s="364" t="s">
        <v>557</v>
      </c>
    </row>
    <row r="31" spans="3:11" ht="27" customHeight="1" x14ac:dyDescent="0.35">
      <c r="C31" s="677"/>
      <c r="D31" s="364" t="s">
        <v>558</v>
      </c>
    </row>
    <row r="32" spans="3:11" ht="27" customHeight="1" x14ac:dyDescent="0.35">
      <c r="C32" s="677"/>
      <c r="D32" s="364" t="s">
        <v>559</v>
      </c>
    </row>
    <row r="33" spans="3:4" ht="27" customHeight="1" x14ac:dyDescent="0.35">
      <c r="C33" s="677"/>
      <c r="D33" s="364" t="s">
        <v>560</v>
      </c>
    </row>
    <row r="34" spans="3:4" ht="28" customHeight="1" x14ac:dyDescent="0.35">
      <c r="C34" s="425"/>
      <c r="D34" s="426" t="s">
        <v>0</v>
      </c>
    </row>
    <row r="35" spans="3:4" ht="29.5" customHeight="1" x14ac:dyDescent="0.35">
      <c r="D35" s="252" t="s">
        <v>392</v>
      </c>
    </row>
  </sheetData>
  <mergeCells count="7">
    <mergeCell ref="C30:C33"/>
    <mergeCell ref="C6:C9"/>
    <mergeCell ref="C10:C13"/>
    <mergeCell ref="C22:C25"/>
    <mergeCell ref="C26:C29"/>
    <mergeCell ref="C14:C17"/>
    <mergeCell ref="C18:C21"/>
  </mergeCells>
  <hyperlinks>
    <hyperlink ref="A1" location="Index!A1" display="Index" xr:uid="{ECA51A9F-F93C-4074-86F3-9F81BCD04CC5}"/>
    <hyperlink ref="D34" location="Index!A1" display="Index" xr:uid="{08CB19E9-C8FD-4217-81EB-90B8251B108C}"/>
    <hyperlink ref="D35" location="'PART 3 Sec 8.17 Suppliers Team'!A1" display="Top of page" xr:uid="{451F08A4-C443-47FF-9B0E-36AE6F22E80A}"/>
  </hyperlink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EB6B5-4967-4FA9-91AB-D3929AAE654F}">
  <sheetPr>
    <tabColor theme="4" tint="-0.249977111117893"/>
  </sheetPr>
  <dimension ref="A1:K10"/>
  <sheetViews>
    <sheetView zoomScaleNormal="100" workbookViewId="0">
      <selection activeCell="D10" sqref="D10"/>
    </sheetView>
  </sheetViews>
  <sheetFormatPr defaultColWidth="8.81640625" defaultRowHeight="14.5" x14ac:dyDescent="0.35"/>
  <cols>
    <col min="1" max="1" width="15.6328125" style="345" customWidth="1"/>
    <col min="2" max="2" width="11.08984375" style="345" customWidth="1"/>
    <col min="3" max="3" width="14.36328125" style="345" customWidth="1"/>
    <col min="4" max="4" width="62.54296875" style="345" customWidth="1"/>
    <col min="5" max="5" width="42.6328125" style="345" customWidth="1"/>
    <col min="6" max="6" width="16.36328125" style="345" customWidth="1"/>
    <col min="7" max="7" width="35.90625" style="345" customWidth="1"/>
    <col min="8" max="8" width="48.90625" style="345" customWidth="1"/>
    <col min="9" max="9" width="41.54296875" style="3" customWidth="1"/>
    <col min="10" max="10" width="26.1796875" style="5" customWidth="1"/>
    <col min="11" max="11" width="11.90625" style="5" customWidth="1"/>
    <col min="12" max="12" width="10.6328125" style="345" customWidth="1"/>
    <col min="13" max="13" width="11.81640625" style="345" customWidth="1"/>
    <col min="14" max="14" width="11.1796875" style="345" customWidth="1"/>
    <col min="15" max="15" width="12.81640625" style="345" customWidth="1"/>
    <col min="16" max="16384" width="8.81640625" style="345"/>
  </cols>
  <sheetData>
    <row r="1" spans="1:6" ht="70" customHeight="1" x14ac:dyDescent="0.35">
      <c r="A1" s="141" t="s">
        <v>0</v>
      </c>
    </row>
    <row r="3" spans="1:6" ht="46" customHeight="1" x14ac:dyDescent="0.35">
      <c r="C3" s="606" t="s">
        <v>936</v>
      </c>
      <c r="D3" s="606"/>
      <c r="E3" s="606"/>
      <c r="F3" s="606"/>
    </row>
    <row r="4" spans="1:6" ht="17" customHeight="1" x14ac:dyDescent="0.35">
      <c r="A4" s="346"/>
    </row>
    <row r="5" spans="1:6" ht="50" customHeight="1" x14ac:dyDescent="0.35">
      <c r="C5" s="385" t="s">
        <v>806</v>
      </c>
      <c r="D5" s="428"/>
      <c r="E5" s="428" t="s">
        <v>808</v>
      </c>
      <c r="F5" s="348" t="s">
        <v>550</v>
      </c>
    </row>
    <row r="6" spans="1:6" ht="55.5" customHeight="1" x14ac:dyDescent="0.35">
      <c r="C6" s="430" t="s">
        <v>807</v>
      </c>
      <c r="D6" s="433" t="s">
        <v>920</v>
      </c>
      <c r="E6" s="545"/>
      <c r="F6" s="358" t="s">
        <v>579</v>
      </c>
    </row>
    <row r="7" spans="1:6" ht="18.5" customHeight="1" x14ac:dyDescent="0.35"/>
    <row r="8" spans="1:6" ht="36.5" customHeight="1" x14ac:dyDescent="0.35">
      <c r="C8" s="159"/>
      <c r="D8" s="160"/>
      <c r="E8" s="160"/>
      <c r="F8" s="491" t="s">
        <v>0</v>
      </c>
    </row>
    <row r="9" spans="1:6" x14ac:dyDescent="0.35">
      <c r="F9" s="118" t="s">
        <v>392</v>
      </c>
    </row>
    <row r="10" spans="1:6" ht="41" customHeight="1" x14ac:dyDescent="0.35"/>
  </sheetData>
  <sheetProtection formatRows="0" insertRows="0"/>
  <mergeCells count="1">
    <mergeCell ref="C3:F3"/>
  </mergeCells>
  <phoneticPr fontId="49" type="noConversion"/>
  <hyperlinks>
    <hyperlink ref="A1" location="Index!A1" display="Index" xr:uid="{8CBA0498-B2E3-4D38-8101-2A83DD483927}"/>
    <hyperlink ref="F8" location="Index!A1" display="Index" xr:uid="{6BD21A0C-7DE7-4AF0-A72F-D7B891A868AE}"/>
    <hyperlink ref="F9" location="'PART3 Sec 8.18 CSR'!A1" display="Top of page" xr:uid="{F7661505-BDDB-4F0E-B32E-B4A813F8BCFF}"/>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EACFCD0-EFCA-4806-B99B-44A48CC3E05F}">
          <x14:formula1>
            <xm:f>List!$D$7:$D$10</xm:f>
          </x14:formula1>
          <xm:sqref>E6</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8FC8D-B7D1-46B4-AD06-F0715941585D}">
  <sheetPr>
    <tabColor theme="4" tint="-0.249977111117893"/>
  </sheetPr>
  <dimension ref="A1:M28"/>
  <sheetViews>
    <sheetView zoomScaleNormal="100" workbookViewId="0">
      <selection activeCell="F14" sqref="F14"/>
    </sheetView>
  </sheetViews>
  <sheetFormatPr defaultColWidth="8.81640625" defaultRowHeight="14.5" x14ac:dyDescent="0.35"/>
  <cols>
    <col min="1" max="1" width="15.6328125" style="345" customWidth="1"/>
    <col min="2" max="2" width="6.81640625" style="345" customWidth="1"/>
    <col min="3" max="3" width="11.1796875" style="345" customWidth="1"/>
    <col min="4" max="4" width="34.08984375" style="345" customWidth="1"/>
    <col min="5" max="5" width="14.90625" style="345" customWidth="1"/>
    <col min="6" max="6" width="36.453125" style="345" customWidth="1"/>
    <col min="7" max="7" width="23.1796875" style="345" customWidth="1"/>
    <col min="8" max="8" width="11.54296875" style="345" customWidth="1"/>
    <col min="9" max="9" width="35.90625" style="345" customWidth="1"/>
    <col min="10" max="10" width="48.90625" style="345" customWidth="1"/>
    <col min="11" max="11" width="41.54296875" style="3" customWidth="1"/>
    <col min="12" max="12" width="26.1796875" style="5" customWidth="1"/>
    <col min="13" max="13" width="11.90625" style="5" customWidth="1"/>
    <col min="14" max="14" width="10.6328125" style="345" customWidth="1"/>
    <col min="15" max="15" width="11.81640625" style="345" customWidth="1"/>
    <col min="16" max="16" width="11.1796875" style="345" customWidth="1"/>
    <col min="17" max="17" width="12.81640625" style="345" customWidth="1"/>
    <col min="18" max="16384" width="8.81640625" style="345"/>
  </cols>
  <sheetData>
    <row r="1" spans="1:13" ht="70" customHeight="1" x14ac:dyDescent="0.35">
      <c r="A1" s="141" t="s">
        <v>0</v>
      </c>
    </row>
    <row r="3" spans="1:13" ht="46" customHeight="1" x14ac:dyDescent="0.35">
      <c r="C3" s="606" t="s">
        <v>871</v>
      </c>
      <c r="D3" s="606"/>
      <c r="E3" s="606"/>
      <c r="F3" s="606"/>
      <c r="G3" s="606"/>
      <c r="H3" s="606"/>
    </row>
    <row r="4" spans="1:13" ht="10" customHeight="1" x14ac:dyDescent="0.35">
      <c r="A4" s="346"/>
    </row>
    <row r="5" spans="1:13" ht="53" customHeight="1" x14ac:dyDescent="0.35">
      <c r="A5" s="346"/>
      <c r="C5" s="606" t="s">
        <v>812</v>
      </c>
      <c r="D5" s="606"/>
      <c r="E5" s="606"/>
      <c r="F5" s="606"/>
      <c r="G5" s="606"/>
      <c r="H5" s="606"/>
    </row>
    <row r="6" spans="1:13" ht="17" customHeight="1" x14ac:dyDescent="0.35">
      <c r="A6" s="346"/>
    </row>
    <row r="7" spans="1:13" ht="50" customHeight="1" x14ac:dyDescent="0.35">
      <c r="C7" s="686" t="s">
        <v>811</v>
      </c>
      <c r="D7" s="687"/>
      <c r="E7" s="688"/>
      <c r="F7" s="682" t="s">
        <v>808</v>
      </c>
      <c r="G7" s="683"/>
      <c r="H7" s="358" t="s">
        <v>550</v>
      </c>
    </row>
    <row r="8" spans="1:13" ht="53" customHeight="1" x14ac:dyDescent="0.35">
      <c r="C8" s="540" t="s">
        <v>841</v>
      </c>
      <c r="D8" s="684" t="s">
        <v>813</v>
      </c>
      <c r="E8" s="685"/>
      <c r="F8" s="692"/>
      <c r="G8" s="693"/>
      <c r="H8" s="436" t="s">
        <v>185</v>
      </c>
    </row>
    <row r="9" spans="1:13" s="104" customFormat="1" ht="23" customHeight="1" x14ac:dyDescent="0.35">
      <c r="C9" s="541"/>
      <c r="D9" s="503"/>
      <c r="E9" s="503"/>
      <c r="F9" s="504"/>
      <c r="G9" s="504"/>
      <c r="H9" s="233"/>
      <c r="K9" s="162"/>
      <c r="L9" s="163"/>
      <c r="M9" s="163"/>
    </row>
    <row r="10" spans="1:13" s="104" customFormat="1" ht="53.5" customHeight="1" x14ac:dyDescent="0.35">
      <c r="C10" s="540" t="s">
        <v>842</v>
      </c>
      <c r="D10" s="682" t="s">
        <v>814</v>
      </c>
      <c r="E10" s="683"/>
      <c r="F10" s="682" t="s">
        <v>808</v>
      </c>
      <c r="G10" s="683"/>
      <c r="H10" s="358" t="s">
        <v>550</v>
      </c>
      <c r="K10" s="162"/>
      <c r="L10" s="163"/>
      <c r="M10" s="163"/>
    </row>
    <row r="11" spans="1:13" s="104" customFormat="1" ht="20" customHeight="1" x14ac:dyDescent="0.35">
      <c r="C11" s="542"/>
      <c r="D11" s="505" t="s">
        <v>815</v>
      </c>
      <c r="E11" s="506"/>
      <c r="F11" s="507" t="s">
        <v>824</v>
      </c>
      <c r="G11" s="506"/>
      <c r="H11" s="436" t="s">
        <v>185</v>
      </c>
      <c r="K11" s="162"/>
      <c r="L11" s="163"/>
      <c r="M11" s="163"/>
    </row>
    <row r="12" spans="1:13" s="104" customFormat="1" ht="20" customHeight="1" x14ac:dyDescent="0.35">
      <c r="C12" s="542"/>
      <c r="D12" s="505" t="s">
        <v>816</v>
      </c>
      <c r="E12" s="506"/>
      <c r="F12" s="539" t="s">
        <v>825</v>
      </c>
      <c r="G12" s="538"/>
      <c r="H12" s="436" t="s">
        <v>185</v>
      </c>
      <c r="K12" s="162"/>
      <c r="L12" s="163"/>
      <c r="M12" s="163"/>
    </row>
    <row r="13" spans="1:13" s="104" customFormat="1" ht="20" customHeight="1" x14ac:dyDescent="0.35">
      <c r="C13" s="542"/>
      <c r="D13" s="537" t="s">
        <v>817</v>
      </c>
      <c r="E13" s="538"/>
      <c r="F13" s="507" t="s">
        <v>826</v>
      </c>
      <c r="G13" s="506"/>
      <c r="H13" s="436" t="s">
        <v>185</v>
      </c>
      <c r="K13" s="162"/>
      <c r="L13" s="163"/>
      <c r="M13" s="163"/>
    </row>
    <row r="14" spans="1:13" s="104" customFormat="1" ht="20" customHeight="1" x14ac:dyDescent="0.35">
      <c r="C14" s="542"/>
      <c r="D14" s="505" t="s">
        <v>818</v>
      </c>
      <c r="E14" s="506"/>
      <c r="F14" s="507" t="s">
        <v>827</v>
      </c>
      <c r="G14" s="506"/>
      <c r="H14" s="436" t="s">
        <v>185</v>
      </c>
      <c r="K14" s="162"/>
      <c r="L14" s="163"/>
      <c r="M14" s="163"/>
    </row>
    <row r="15" spans="1:13" s="104" customFormat="1" ht="20" customHeight="1" x14ac:dyDescent="0.35">
      <c r="C15" s="542"/>
      <c r="D15" s="505" t="s">
        <v>819</v>
      </c>
      <c r="E15" s="506"/>
      <c r="F15" s="539" t="s">
        <v>828</v>
      </c>
      <c r="G15" s="538"/>
      <c r="H15" s="436" t="s">
        <v>185</v>
      </c>
      <c r="K15" s="162"/>
      <c r="L15" s="163"/>
      <c r="M15" s="163"/>
    </row>
    <row r="16" spans="1:13" s="104" customFormat="1" ht="20" customHeight="1" x14ac:dyDescent="0.35">
      <c r="C16" s="542"/>
      <c r="D16" s="505" t="s">
        <v>820</v>
      </c>
      <c r="E16" s="506"/>
      <c r="F16" s="507" t="s">
        <v>829</v>
      </c>
      <c r="G16" s="506"/>
      <c r="H16" s="436" t="s">
        <v>185</v>
      </c>
      <c r="K16" s="162"/>
      <c r="L16" s="163"/>
      <c r="M16" s="163"/>
    </row>
    <row r="17" spans="3:13" s="104" customFormat="1" ht="20" customHeight="1" x14ac:dyDescent="0.35">
      <c r="C17" s="542"/>
      <c r="D17" s="537" t="s">
        <v>821</v>
      </c>
      <c r="E17" s="538"/>
      <c r="F17" s="539" t="s">
        <v>830</v>
      </c>
      <c r="G17" s="538"/>
      <c r="H17" s="436" t="s">
        <v>185</v>
      </c>
      <c r="K17" s="162"/>
      <c r="L17" s="163"/>
      <c r="M17" s="163"/>
    </row>
    <row r="18" spans="3:13" s="104" customFormat="1" ht="20" customHeight="1" x14ac:dyDescent="0.35">
      <c r="C18" s="542"/>
      <c r="D18" s="505" t="s">
        <v>822</v>
      </c>
      <c r="E18" s="506"/>
      <c r="F18" s="507" t="s">
        <v>831</v>
      </c>
      <c r="G18" s="506"/>
      <c r="H18" s="436" t="s">
        <v>185</v>
      </c>
      <c r="K18" s="162"/>
      <c r="L18" s="163"/>
      <c r="M18" s="163"/>
    </row>
    <row r="19" spans="3:13" s="104" customFormat="1" ht="18" customHeight="1" x14ac:dyDescent="0.35">
      <c r="C19" s="542"/>
      <c r="D19" s="508" t="s">
        <v>823</v>
      </c>
      <c r="E19" s="506"/>
      <c r="F19" s="506"/>
      <c r="G19" s="506"/>
      <c r="H19" s="436" t="s">
        <v>185</v>
      </c>
      <c r="K19" s="162"/>
      <c r="L19" s="163"/>
      <c r="M19" s="163"/>
    </row>
    <row r="20" spans="3:13" x14ac:dyDescent="0.35">
      <c r="C20" s="543"/>
      <c r="H20" s="536"/>
    </row>
    <row r="21" spans="3:13" ht="26" x14ac:dyDescent="0.35">
      <c r="C21" s="544"/>
      <c r="D21" s="689"/>
      <c r="E21" s="683"/>
      <c r="F21" s="682" t="s">
        <v>808</v>
      </c>
      <c r="G21" s="683"/>
      <c r="H21" s="358" t="s">
        <v>550</v>
      </c>
    </row>
    <row r="22" spans="3:13" ht="31.5" customHeight="1" x14ac:dyDescent="0.35">
      <c r="C22" s="540" t="s">
        <v>843</v>
      </c>
      <c r="D22" s="689" t="s">
        <v>832</v>
      </c>
      <c r="E22" s="683"/>
      <c r="F22" s="692"/>
      <c r="G22" s="693"/>
      <c r="H22" s="436" t="s">
        <v>185</v>
      </c>
    </row>
    <row r="23" spans="3:13" ht="28" customHeight="1" x14ac:dyDescent="0.35">
      <c r="C23" s="540" t="s">
        <v>844</v>
      </c>
      <c r="D23" s="689" t="s">
        <v>836</v>
      </c>
      <c r="E23" s="683"/>
      <c r="F23" s="690"/>
      <c r="G23" s="690"/>
      <c r="H23" s="436" t="s">
        <v>185</v>
      </c>
    </row>
    <row r="24" spans="3:13" ht="23.5" customHeight="1" x14ac:dyDescent="0.35">
      <c r="C24" s="540" t="s">
        <v>845</v>
      </c>
      <c r="D24" s="689" t="s">
        <v>840</v>
      </c>
      <c r="E24" s="683"/>
      <c r="F24" s="691"/>
      <c r="G24" s="691"/>
      <c r="H24" s="436" t="s">
        <v>185</v>
      </c>
    </row>
    <row r="26" spans="3:13" ht="36.5" customHeight="1" x14ac:dyDescent="0.35">
      <c r="C26" s="159"/>
      <c r="D26" s="160"/>
      <c r="E26" s="160"/>
      <c r="F26" s="160"/>
      <c r="G26" s="160"/>
      <c r="H26" s="491" t="s">
        <v>0</v>
      </c>
    </row>
    <row r="27" spans="3:13" x14ac:dyDescent="0.35">
      <c r="H27" s="118" t="s">
        <v>392</v>
      </c>
    </row>
    <row r="28" spans="3:13" ht="41" customHeight="1" x14ac:dyDescent="0.35"/>
  </sheetData>
  <sheetProtection formatRows="0" insertRows="0"/>
  <mergeCells count="16">
    <mergeCell ref="D23:E23"/>
    <mergeCell ref="F23:G23"/>
    <mergeCell ref="D24:E24"/>
    <mergeCell ref="F24:G24"/>
    <mergeCell ref="F8:G8"/>
    <mergeCell ref="F21:G21"/>
    <mergeCell ref="D22:E22"/>
    <mergeCell ref="F22:G22"/>
    <mergeCell ref="D21:E21"/>
    <mergeCell ref="C3:H3"/>
    <mergeCell ref="C5:H5"/>
    <mergeCell ref="D10:E10"/>
    <mergeCell ref="F10:G10"/>
    <mergeCell ref="D8:E8"/>
    <mergeCell ref="C7:E7"/>
    <mergeCell ref="F7:G7"/>
  </mergeCells>
  <phoneticPr fontId="49" type="noConversion"/>
  <hyperlinks>
    <hyperlink ref="A1" location="Index!A1" display="Index" xr:uid="{9E305C81-865D-45FE-A239-2A7986FBCA81}"/>
    <hyperlink ref="H26" location="Index!A1" display="Index" xr:uid="{3BD9B364-8475-4F06-B768-4E6A77336971}"/>
    <hyperlink ref="H27" location="'PART3 Sec 8.19 Diversity Review'!A1" display="Top of page" xr:uid="{4DD285F0-E217-4DF6-9481-4FF001CC63A4}"/>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CBDB5FBB-1045-4767-ADC1-42338013037A}">
          <x14:formula1>
            <xm:f>List!$D$7:$D$10</xm:f>
          </x14:formula1>
          <xm:sqref>G18 E19:G19 E18 E11:E12 E14:E16 G11 G13:G14 G16 F9:G9</xm:sqref>
        </x14:dataValidation>
        <x14:dataValidation type="list" allowBlank="1" showInputMessage="1" showErrorMessage="1" xr:uid="{6EA78871-7A87-4F72-8E00-2431F544020C}">
          <x14:formula1>
            <xm:f>List!$B$22:$B$25</xm:f>
          </x14:formula1>
          <xm:sqref>F22:G22 F8:G8 F24:G24</xm:sqref>
        </x14:dataValidation>
        <x14:dataValidation type="list" allowBlank="1" showInputMessage="1" showErrorMessage="1" xr:uid="{27BA40A7-CB5E-4A50-A082-9CDE98BDAE1B}">
          <x14:formula1>
            <xm:f>List!$C$22:$C$24</xm:f>
          </x14:formula1>
          <xm:sqref>F23:G23</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4AF62-CC47-4198-A299-1386BBD289E6}">
  <dimension ref="C3:H9"/>
  <sheetViews>
    <sheetView workbookViewId="0">
      <selection activeCell="F16" sqref="F16"/>
    </sheetView>
  </sheetViews>
  <sheetFormatPr defaultRowHeight="14.5" x14ac:dyDescent="0.35"/>
  <cols>
    <col min="3" max="3" width="6.6328125" customWidth="1"/>
    <col min="4" max="4" width="19.08984375" customWidth="1"/>
    <col min="5" max="5" width="44.453125" customWidth="1"/>
    <col min="6" max="6" width="10.36328125" customWidth="1"/>
    <col min="7" max="7" width="12.81640625" customWidth="1"/>
    <col min="8" max="8" width="12.1796875" customWidth="1"/>
  </cols>
  <sheetData>
    <row r="3" spans="3:8" ht="56.5" customHeight="1" x14ac:dyDescent="0.35">
      <c r="C3" s="742" t="s">
        <v>992</v>
      </c>
      <c r="D3" s="742" t="s">
        <v>564</v>
      </c>
      <c r="E3" s="742" t="s">
        <v>993</v>
      </c>
      <c r="F3" s="742" t="s">
        <v>994</v>
      </c>
      <c r="G3" s="743" t="s">
        <v>995</v>
      </c>
      <c r="H3" s="744" t="s">
        <v>996</v>
      </c>
    </row>
    <row r="4" spans="3:8" ht="41.5" customHeight="1" x14ac:dyDescent="0.35">
      <c r="C4" s="745" t="s">
        <v>997</v>
      </c>
      <c r="D4" s="746" t="s">
        <v>998</v>
      </c>
      <c r="E4" s="746" t="s">
        <v>999</v>
      </c>
      <c r="F4" s="747" t="s">
        <v>1021</v>
      </c>
      <c r="G4" s="746"/>
      <c r="H4" s="746" t="s">
        <v>1002</v>
      </c>
    </row>
    <row r="5" spans="3:8" ht="39.5" customHeight="1" x14ac:dyDescent="0.35">
      <c r="C5" s="745" t="s">
        <v>1003</v>
      </c>
      <c r="D5" s="746" t="s">
        <v>1004</v>
      </c>
      <c r="E5" s="746" t="s">
        <v>1005</v>
      </c>
      <c r="F5" s="747" t="s">
        <v>1021</v>
      </c>
      <c r="G5" s="746"/>
      <c r="H5" s="746" t="s">
        <v>1007</v>
      </c>
    </row>
    <row r="6" spans="3:8" ht="30" customHeight="1" x14ac:dyDescent="0.35">
      <c r="C6" s="745" t="s">
        <v>1008</v>
      </c>
      <c r="D6" s="746" t="s">
        <v>1009</v>
      </c>
      <c r="E6" s="746" t="s">
        <v>1010</v>
      </c>
      <c r="F6" s="747" t="s">
        <v>1021</v>
      </c>
      <c r="G6" s="746"/>
      <c r="H6" s="746" t="s">
        <v>1007</v>
      </c>
    </row>
    <row r="7" spans="3:8" ht="26" x14ac:dyDescent="0.35">
      <c r="C7" s="745" t="s">
        <v>1012</v>
      </c>
      <c r="D7" s="746" t="s">
        <v>1013</v>
      </c>
      <c r="E7" s="746" t="s">
        <v>1014</v>
      </c>
      <c r="F7" s="747" t="s">
        <v>1021</v>
      </c>
      <c r="G7" s="746"/>
      <c r="H7" s="746" t="s">
        <v>1007</v>
      </c>
    </row>
    <row r="8" spans="3:8" ht="26" x14ac:dyDescent="0.35">
      <c r="C8" s="745" t="s">
        <v>1015</v>
      </c>
      <c r="D8" s="746" t="s">
        <v>1016</v>
      </c>
      <c r="E8" s="746" t="s">
        <v>1017</v>
      </c>
      <c r="F8" s="747" t="s">
        <v>1021</v>
      </c>
      <c r="G8" s="746"/>
      <c r="H8" s="746" t="s">
        <v>1002</v>
      </c>
    </row>
    <row r="9" spans="3:8" ht="37.5" customHeight="1" x14ac:dyDescent="0.35">
      <c r="C9" s="745" t="s">
        <v>1018</v>
      </c>
      <c r="D9" s="746" t="s">
        <v>1022</v>
      </c>
      <c r="E9" s="746" t="s">
        <v>1019</v>
      </c>
      <c r="F9" s="747" t="s">
        <v>1021</v>
      </c>
      <c r="G9" s="746"/>
      <c r="H9" s="746" t="s">
        <v>1002</v>
      </c>
    </row>
  </sheetData>
  <pageMargins left="0.7" right="0.7" top="0.75" bottom="0.75" header="0.3" footer="0.3"/>
  <pageSetup paperSize="9" orientation="portrait" horizontalDpi="300"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1877A-9257-4410-B345-378C360D4A6D}">
  <sheetPr>
    <tabColor theme="3" tint="-0.249977111117893"/>
  </sheetPr>
  <dimension ref="A1:Q194"/>
  <sheetViews>
    <sheetView zoomScaleNormal="100" workbookViewId="0"/>
  </sheetViews>
  <sheetFormatPr defaultColWidth="8.81640625" defaultRowHeight="14.5" x14ac:dyDescent="0.35"/>
  <cols>
    <col min="1" max="1" width="11.90625" style="1" customWidth="1"/>
    <col min="2" max="2" width="24.54296875" style="1" customWidth="1"/>
    <col min="3" max="3" width="51.1796875" style="1" customWidth="1"/>
    <col min="4" max="4" width="82.1796875" style="1" customWidth="1"/>
    <col min="5" max="5" width="46.453125" style="1" customWidth="1"/>
    <col min="6" max="6" width="40.26953125" style="1" customWidth="1"/>
    <col min="7" max="7" width="16.6328125" style="1" customWidth="1"/>
    <col min="8" max="8" width="30.7265625" style="1" customWidth="1"/>
    <col min="9" max="9" width="22.453125" style="3" customWidth="1"/>
    <col min="10" max="10" width="26.1796875" style="5" customWidth="1"/>
    <col min="11" max="16" width="8.81640625" style="1"/>
    <col min="17" max="17" width="36.26953125" style="1" customWidth="1"/>
    <col min="18" max="16384" width="8.81640625" style="1"/>
  </cols>
  <sheetData>
    <row r="1" spans="1:17" ht="65" customHeight="1" x14ac:dyDescent="0.35">
      <c r="A1" s="141" t="s">
        <v>0</v>
      </c>
    </row>
    <row r="4" spans="1:17" ht="25" customHeight="1" x14ac:dyDescent="0.35">
      <c r="A4" s="2"/>
    </row>
    <row r="5" spans="1:17" ht="25" customHeight="1" x14ac:dyDescent="0.35">
      <c r="A5" s="2"/>
    </row>
    <row r="6" spans="1:17" ht="42" customHeight="1" x14ac:dyDescent="0.35">
      <c r="B6" s="22" t="s">
        <v>399</v>
      </c>
      <c r="C6" s="22" t="s">
        <v>783</v>
      </c>
      <c r="D6" s="33" t="s">
        <v>7</v>
      </c>
      <c r="F6" s="33" t="s">
        <v>351</v>
      </c>
      <c r="H6" s="33" t="s">
        <v>349</v>
      </c>
      <c r="J6" s="33" t="s">
        <v>355</v>
      </c>
      <c r="Q6" s="33" t="s">
        <v>700</v>
      </c>
    </row>
    <row r="7" spans="1:17" x14ac:dyDescent="0.35">
      <c r="B7" s="126" t="s">
        <v>3</v>
      </c>
      <c r="C7" s="126" t="s">
        <v>3</v>
      </c>
      <c r="D7" s="1" t="s">
        <v>3</v>
      </c>
      <c r="F7" t="s">
        <v>347</v>
      </c>
      <c r="H7" s="119" t="s">
        <v>321</v>
      </c>
      <c r="J7" t="s">
        <v>322</v>
      </c>
      <c r="Q7" s="1" t="s">
        <v>705</v>
      </c>
    </row>
    <row r="8" spans="1:17" s="345" customFormat="1" x14ac:dyDescent="0.35">
      <c r="B8" s="126" t="s">
        <v>4</v>
      </c>
      <c r="C8" s="126" t="s">
        <v>785</v>
      </c>
      <c r="D8" s="345" t="s">
        <v>4</v>
      </c>
      <c r="F8"/>
      <c r="H8" s="119" t="s">
        <v>350</v>
      </c>
      <c r="I8" s="3"/>
      <c r="J8" t="s">
        <v>352</v>
      </c>
      <c r="Q8" s="1" t="s">
        <v>701</v>
      </c>
    </row>
    <row r="9" spans="1:17" s="345" customFormat="1" x14ac:dyDescent="0.35">
      <c r="B9" s="126"/>
      <c r="C9" s="126" t="s">
        <v>786</v>
      </c>
      <c r="D9" s="345" t="s">
        <v>246</v>
      </c>
      <c r="F9"/>
      <c r="H9" s="119"/>
      <c r="I9" s="3"/>
      <c r="J9" t="s">
        <v>353</v>
      </c>
      <c r="Q9" s="1" t="s">
        <v>702</v>
      </c>
    </row>
    <row r="10" spans="1:17" x14ac:dyDescent="0.35">
      <c r="B10" s="126"/>
      <c r="C10" s="126" t="s">
        <v>784</v>
      </c>
      <c r="F10" t="s">
        <v>346</v>
      </c>
      <c r="J10" t="s">
        <v>354</v>
      </c>
      <c r="Q10" s="1" t="s">
        <v>515</v>
      </c>
    </row>
    <row r="11" spans="1:17" x14ac:dyDescent="0.35">
      <c r="B11" s="126"/>
      <c r="F11" t="s">
        <v>348</v>
      </c>
      <c r="H11" s="119"/>
      <c r="J11" t="s">
        <v>246</v>
      </c>
      <c r="Q11" s="1" t="s">
        <v>703</v>
      </c>
    </row>
    <row r="12" spans="1:17" x14ac:dyDescent="0.35">
      <c r="Q12" s="1" t="s">
        <v>704</v>
      </c>
    </row>
    <row r="13" spans="1:17" x14ac:dyDescent="0.35">
      <c r="Q13" s="1" t="s">
        <v>250</v>
      </c>
    </row>
    <row r="15" spans="1:17" ht="40" customHeight="1" x14ac:dyDescent="0.35">
      <c r="B15" s="22" t="s">
        <v>400</v>
      </c>
      <c r="D15" s="22" t="s">
        <v>26</v>
      </c>
      <c r="F15" s="62" t="s">
        <v>48</v>
      </c>
    </row>
    <row r="16" spans="1:17" ht="30" customHeight="1" x14ac:dyDescent="0.35">
      <c r="B16" s="44" t="s">
        <v>401</v>
      </c>
      <c r="D16" s="36" t="s">
        <v>377</v>
      </c>
      <c r="F16" s="37" t="s">
        <v>385</v>
      </c>
    </row>
    <row r="17" spans="2:9" ht="24" customHeight="1" x14ac:dyDescent="0.35">
      <c r="B17" s="44" t="s">
        <v>402</v>
      </c>
      <c r="D17" s="36" t="s">
        <v>378</v>
      </c>
      <c r="F17" s="36" t="s">
        <v>386</v>
      </c>
    </row>
    <row r="18" spans="2:9" ht="24" customHeight="1" x14ac:dyDescent="0.35">
      <c r="B18" s="44" t="s">
        <v>404</v>
      </c>
      <c r="D18" s="36" t="s">
        <v>379</v>
      </c>
      <c r="F18" s="98" t="s">
        <v>387</v>
      </c>
    </row>
    <row r="19" spans="2:9" ht="22" customHeight="1" x14ac:dyDescent="0.35">
      <c r="B19" s="44" t="s">
        <v>403</v>
      </c>
      <c r="D19" s="36" t="s">
        <v>380</v>
      </c>
      <c r="F19" s="36" t="s">
        <v>246</v>
      </c>
    </row>
    <row r="20" spans="2:9" ht="15.5" x14ac:dyDescent="0.35">
      <c r="D20" s="36" t="s">
        <v>381</v>
      </c>
    </row>
    <row r="21" spans="2:9" ht="15.5" x14ac:dyDescent="0.35">
      <c r="B21" s="22" t="s">
        <v>834</v>
      </c>
      <c r="C21" s="22" t="s">
        <v>837</v>
      </c>
      <c r="D21" s="36" t="s">
        <v>382</v>
      </c>
    </row>
    <row r="22" spans="2:9" ht="15.5" x14ac:dyDescent="0.35">
      <c r="B22" s="1" t="s">
        <v>3</v>
      </c>
      <c r="C22" s="1" t="s">
        <v>838</v>
      </c>
      <c r="D22" s="36" t="s">
        <v>383</v>
      </c>
      <c r="F22" s="62" t="s">
        <v>389</v>
      </c>
    </row>
    <row r="23" spans="2:9" x14ac:dyDescent="0.35">
      <c r="B23" s="1" t="s">
        <v>4</v>
      </c>
      <c r="C23" s="1" t="s">
        <v>839</v>
      </c>
      <c r="F23" s="1" t="s">
        <v>3</v>
      </c>
    </row>
    <row r="24" spans="2:9" x14ac:dyDescent="0.35">
      <c r="B24" s="1" t="s">
        <v>835</v>
      </c>
      <c r="C24" s="1" t="s">
        <v>250</v>
      </c>
      <c r="F24" s="1" t="s">
        <v>4</v>
      </c>
    </row>
    <row r="25" spans="2:9" x14ac:dyDescent="0.35">
      <c r="B25" s="1" t="s">
        <v>833</v>
      </c>
      <c r="F25" s="1" t="s">
        <v>390</v>
      </c>
    </row>
    <row r="28" spans="2:9" ht="26.5" customHeight="1" x14ac:dyDescent="0.35">
      <c r="B28" s="39" t="s">
        <v>741</v>
      </c>
      <c r="D28" s="22" t="s">
        <v>186</v>
      </c>
    </row>
    <row r="29" spans="2:9" ht="26.5" customHeight="1" x14ac:dyDescent="0.35">
      <c r="B29" s="329" t="s">
        <v>733</v>
      </c>
      <c r="D29" s="63" t="s">
        <v>247</v>
      </c>
      <c r="F29" s="45" t="s">
        <v>171</v>
      </c>
      <c r="G29" s="46" t="s">
        <v>172</v>
      </c>
      <c r="H29" s="47" t="s">
        <v>173</v>
      </c>
      <c r="I29" s="47" t="s">
        <v>174</v>
      </c>
    </row>
    <row r="30" spans="2:9" ht="27.5" customHeight="1" x14ac:dyDescent="0.35">
      <c r="B30" s="330" t="s">
        <v>734</v>
      </c>
      <c r="D30" s="63" t="s">
        <v>248</v>
      </c>
      <c r="F30" s="48" t="s">
        <v>188</v>
      </c>
      <c r="G30" s="17" t="s">
        <v>187</v>
      </c>
      <c r="H30" s="49" t="s">
        <v>177</v>
      </c>
      <c r="I30" s="49" t="s">
        <v>178</v>
      </c>
    </row>
    <row r="31" spans="2:9" ht="21.5" customHeight="1" x14ac:dyDescent="0.35">
      <c r="B31" s="330" t="s">
        <v>735</v>
      </c>
      <c r="D31" s="63" t="s">
        <v>249</v>
      </c>
      <c r="F31" s="48" t="s">
        <v>179</v>
      </c>
      <c r="G31" s="17" t="s">
        <v>180</v>
      </c>
      <c r="H31" s="49" t="s">
        <v>181</v>
      </c>
      <c r="I31" s="49" t="s">
        <v>181</v>
      </c>
    </row>
    <row r="32" spans="2:9" ht="21.5" customHeight="1" x14ac:dyDescent="0.35">
      <c r="B32" s="330" t="s">
        <v>791</v>
      </c>
      <c r="D32" s="66" t="s">
        <v>384</v>
      </c>
      <c r="F32" s="48" t="s">
        <v>182</v>
      </c>
      <c r="G32" s="17" t="s">
        <v>183</v>
      </c>
      <c r="H32" s="49" t="s">
        <v>184</v>
      </c>
      <c r="I32" s="49" t="s">
        <v>184</v>
      </c>
    </row>
    <row r="33" spans="2:9" ht="21.5" customHeight="1" x14ac:dyDescent="0.35">
      <c r="B33" s="330" t="s">
        <v>736</v>
      </c>
      <c r="D33" s="66" t="s">
        <v>250</v>
      </c>
      <c r="I33" s="1"/>
    </row>
    <row r="34" spans="2:9" ht="15.5" x14ac:dyDescent="0.35">
      <c r="B34" s="329" t="s">
        <v>737</v>
      </c>
    </row>
    <row r="35" spans="2:9" x14ac:dyDescent="0.35">
      <c r="B35" s="331" t="s">
        <v>745</v>
      </c>
    </row>
    <row r="36" spans="2:9" ht="15.5" x14ac:dyDescent="0.35">
      <c r="B36" s="330"/>
    </row>
    <row r="37" spans="2:9" ht="36.5" customHeight="1" x14ac:dyDescent="0.35">
      <c r="B37" s="330"/>
      <c r="D37" s="22" t="s">
        <v>198</v>
      </c>
    </row>
    <row r="38" spans="2:9" ht="15.5" x14ac:dyDescent="0.35">
      <c r="B38" s="330"/>
      <c r="D38" s="36" t="s">
        <v>194</v>
      </c>
    </row>
    <row r="39" spans="2:9" ht="15.5" x14ac:dyDescent="0.35">
      <c r="B39" s="330"/>
      <c r="D39" s="36" t="s">
        <v>195</v>
      </c>
    </row>
    <row r="40" spans="2:9" ht="15.5" x14ac:dyDescent="0.35">
      <c r="B40" s="330"/>
      <c r="D40" s="40" t="s">
        <v>197</v>
      </c>
    </row>
    <row r="41" spans="2:9" ht="15.5" x14ac:dyDescent="0.35">
      <c r="B41" s="330"/>
      <c r="D41" s="36" t="s">
        <v>52</v>
      </c>
    </row>
    <row r="44" spans="2:9" x14ac:dyDescent="0.35">
      <c r="B44" s="1" t="s">
        <v>888</v>
      </c>
      <c r="C44" s="1" t="s">
        <v>892</v>
      </c>
    </row>
    <row r="45" spans="2:9" ht="33" customHeight="1" x14ac:dyDescent="0.35">
      <c r="B45" s="552" t="s">
        <v>889</v>
      </c>
      <c r="C45" s="23" t="s">
        <v>982</v>
      </c>
    </row>
    <row r="46" spans="2:9" ht="23" customHeight="1" x14ac:dyDescent="0.35">
      <c r="B46" s="552" t="s">
        <v>890</v>
      </c>
      <c r="C46" s="1" t="s">
        <v>893</v>
      </c>
    </row>
    <row r="47" spans="2:9" x14ac:dyDescent="0.35">
      <c r="B47" s="552" t="s">
        <v>4</v>
      </c>
    </row>
    <row r="49" spans="2:6" x14ac:dyDescent="0.35">
      <c r="B49" s="68" t="s">
        <v>117</v>
      </c>
      <c r="C49" s="68" t="s">
        <v>115</v>
      </c>
      <c r="D49" s="68" t="s">
        <v>116</v>
      </c>
      <c r="E49" s="68" t="s">
        <v>118</v>
      </c>
      <c r="F49" s="68" t="s">
        <v>209</v>
      </c>
    </row>
    <row r="50" spans="2:6" ht="93" customHeight="1" x14ac:dyDescent="0.35">
      <c r="B50" s="69" t="s">
        <v>120</v>
      </c>
      <c r="C50" s="69" t="s">
        <v>253</v>
      </c>
      <c r="D50" s="70" t="s">
        <v>119</v>
      </c>
      <c r="E50" s="71" t="s">
        <v>211</v>
      </c>
      <c r="F50" s="89" t="s">
        <v>210</v>
      </c>
    </row>
    <row r="51" spans="2:6" ht="26" x14ac:dyDescent="0.35">
      <c r="B51" s="69" t="s">
        <v>120</v>
      </c>
      <c r="C51" s="69" t="s">
        <v>254</v>
      </c>
      <c r="D51" s="70" t="s">
        <v>121</v>
      </c>
      <c r="E51" s="71" t="s">
        <v>211</v>
      </c>
      <c r="F51" s="89" t="s">
        <v>210</v>
      </c>
    </row>
    <row r="52" spans="2:6" ht="26" x14ac:dyDescent="0.35">
      <c r="B52" s="74" t="s">
        <v>120</v>
      </c>
      <c r="C52" s="72" t="s">
        <v>255</v>
      </c>
      <c r="D52" s="73" t="s">
        <v>122</v>
      </c>
      <c r="E52" s="71" t="s">
        <v>211</v>
      </c>
      <c r="F52" s="89" t="s">
        <v>210</v>
      </c>
    </row>
    <row r="53" spans="2:6" ht="76.5" customHeight="1" x14ac:dyDescent="0.35">
      <c r="B53" s="75" t="s">
        <v>124</v>
      </c>
      <c r="C53" s="75" t="s">
        <v>256</v>
      </c>
      <c r="D53" s="76" t="s">
        <v>123</v>
      </c>
      <c r="E53" s="77" t="s">
        <v>534</v>
      </c>
      <c r="F53" s="89" t="s">
        <v>245</v>
      </c>
    </row>
    <row r="54" spans="2:6" ht="57.5" customHeight="1" x14ac:dyDescent="0.35">
      <c r="B54" s="90" t="s">
        <v>126</v>
      </c>
      <c r="C54" s="90" t="s">
        <v>257</v>
      </c>
      <c r="D54" s="91" t="s">
        <v>125</v>
      </c>
      <c r="E54" s="92" t="s">
        <v>535</v>
      </c>
      <c r="F54" s="93" t="s">
        <v>245</v>
      </c>
    </row>
    <row r="55" spans="2:6" ht="32" customHeight="1" x14ac:dyDescent="0.35">
      <c r="B55" s="78" t="s">
        <v>128</v>
      </c>
      <c r="C55" s="78" t="s">
        <v>258</v>
      </c>
      <c r="D55" s="79" t="s">
        <v>127</v>
      </c>
      <c r="E55" s="80" t="s">
        <v>129</v>
      </c>
      <c r="F55" s="93" t="s">
        <v>245</v>
      </c>
    </row>
    <row r="56" spans="2:6" ht="42" customHeight="1" x14ac:dyDescent="0.35">
      <c r="B56" s="81" t="s">
        <v>131</v>
      </c>
      <c r="C56" s="81" t="s">
        <v>259</v>
      </c>
      <c r="D56" s="82" t="s">
        <v>130</v>
      </c>
      <c r="E56" s="83" t="s">
        <v>129</v>
      </c>
      <c r="F56" s="93" t="s">
        <v>245</v>
      </c>
    </row>
    <row r="57" spans="2:6" ht="39.5" customHeight="1" x14ac:dyDescent="0.35">
      <c r="B57" s="84" t="s">
        <v>133</v>
      </c>
      <c r="C57" s="84" t="s">
        <v>260</v>
      </c>
      <c r="D57" s="85" t="s">
        <v>132</v>
      </c>
      <c r="E57" s="86" t="s">
        <v>129</v>
      </c>
      <c r="F57" s="93" t="s">
        <v>245</v>
      </c>
    </row>
    <row r="61" spans="2:6" x14ac:dyDescent="0.35">
      <c r="E61" s="33" t="s">
        <v>212</v>
      </c>
    </row>
    <row r="62" spans="2:6" ht="46.5" x14ac:dyDescent="0.35">
      <c r="C62" s="726" t="s">
        <v>596</v>
      </c>
      <c r="E62" s="1" t="s">
        <v>213</v>
      </c>
    </row>
    <row r="63" spans="2:6" x14ac:dyDescent="0.35">
      <c r="E63" s="1" t="s">
        <v>214</v>
      </c>
    </row>
    <row r="64" spans="2:6" x14ac:dyDescent="0.35">
      <c r="C64" s="1" t="s">
        <v>957</v>
      </c>
      <c r="E64" s="1" t="s">
        <v>216</v>
      </c>
    </row>
    <row r="65" spans="3:5" x14ac:dyDescent="0.35">
      <c r="C65" s="1" t="s">
        <v>956</v>
      </c>
      <c r="E65" s="1" t="s">
        <v>215</v>
      </c>
    </row>
    <row r="68" spans="3:5" x14ac:dyDescent="0.35">
      <c r="E68" s="1" t="s">
        <v>217</v>
      </c>
    </row>
    <row r="71" spans="3:5" ht="29.5" customHeight="1" x14ac:dyDescent="0.35">
      <c r="E71" s="62" t="s">
        <v>218</v>
      </c>
    </row>
    <row r="72" spans="3:5" x14ac:dyDescent="0.35">
      <c r="E72" s="1" t="s">
        <v>219</v>
      </c>
    </row>
    <row r="73" spans="3:5" x14ac:dyDescent="0.35">
      <c r="E73" s="1" t="s">
        <v>220</v>
      </c>
    </row>
    <row r="74" spans="3:5" x14ac:dyDescent="0.35">
      <c r="E74" s="1" t="s">
        <v>221</v>
      </c>
    </row>
    <row r="75" spans="3:5" x14ac:dyDescent="0.35">
      <c r="E75" s="1" t="s">
        <v>222</v>
      </c>
    </row>
    <row r="79" spans="3:5" ht="26.5" customHeight="1" x14ac:dyDescent="0.35">
      <c r="E79" s="62" t="s">
        <v>223</v>
      </c>
    </row>
    <row r="80" spans="3:5" x14ac:dyDescent="0.35">
      <c r="E80" s="1" t="s">
        <v>224</v>
      </c>
    </row>
    <row r="81" spans="5:5" x14ac:dyDescent="0.35">
      <c r="E81" s="1" t="s">
        <v>225</v>
      </c>
    </row>
    <row r="82" spans="5:5" x14ac:dyDescent="0.35">
      <c r="E82" s="1" t="s">
        <v>226</v>
      </c>
    </row>
    <row r="83" spans="5:5" x14ac:dyDescent="0.35">
      <c r="E83" s="1" t="s">
        <v>227</v>
      </c>
    </row>
    <row r="86" spans="5:5" ht="22" customHeight="1" x14ac:dyDescent="0.35">
      <c r="E86" s="62" t="s">
        <v>230</v>
      </c>
    </row>
    <row r="87" spans="5:5" x14ac:dyDescent="0.35">
      <c r="E87" s="1" t="s">
        <v>224</v>
      </c>
    </row>
    <row r="88" spans="5:5" x14ac:dyDescent="0.35">
      <c r="E88" s="1" t="s">
        <v>225</v>
      </c>
    </row>
    <row r="89" spans="5:5" x14ac:dyDescent="0.35">
      <c r="E89" s="1" t="s">
        <v>226</v>
      </c>
    </row>
    <row r="90" spans="5:5" x14ac:dyDescent="0.35">
      <c r="E90" s="1" t="s">
        <v>227</v>
      </c>
    </row>
    <row r="94" spans="5:5" ht="26.5" customHeight="1" x14ac:dyDescent="0.35">
      <c r="E94" s="62" t="s">
        <v>238</v>
      </c>
    </row>
    <row r="95" spans="5:5" x14ac:dyDescent="0.35">
      <c r="E95" s="1" t="s">
        <v>224</v>
      </c>
    </row>
    <row r="96" spans="5:5" x14ac:dyDescent="0.35">
      <c r="E96" s="1" t="s">
        <v>225</v>
      </c>
    </row>
    <row r="97" spans="2:5" x14ac:dyDescent="0.35">
      <c r="E97" s="1" t="s">
        <v>226</v>
      </c>
    </row>
    <row r="101" spans="2:5" ht="18.5" x14ac:dyDescent="0.35">
      <c r="B101" s="120" t="s">
        <v>357</v>
      </c>
      <c r="C101" s="120" t="s">
        <v>358</v>
      </c>
    </row>
    <row r="102" spans="2:5" x14ac:dyDescent="0.35">
      <c r="B102" s="121" t="s">
        <v>319</v>
      </c>
      <c r="C102" s="121" t="s">
        <v>359</v>
      </c>
    </row>
    <row r="103" spans="2:5" x14ac:dyDescent="0.35">
      <c r="B103" s="121" t="s">
        <v>329</v>
      </c>
      <c r="C103" s="121" t="s">
        <v>359</v>
      </c>
    </row>
    <row r="104" spans="2:5" x14ac:dyDescent="0.35">
      <c r="B104" s="121" t="s">
        <v>360</v>
      </c>
      <c r="C104" s="121" t="s">
        <v>359</v>
      </c>
    </row>
    <row r="105" spans="2:5" x14ac:dyDescent="0.35">
      <c r="B105" s="122" t="s">
        <v>332</v>
      </c>
      <c r="C105" s="122" t="s">
        <v>361</v>
      </c>
    </row>
    <row r="106" spans="2:5" x14ac:dyDescent="0.35">
      <c r="B106" s="122" t="s">
        <v>327</v>
      </c>
      <c r="C106" s="122" t="s">
        <v>361</v>
      </c>
    </row>
    <row r="107" spans="2:5" x14ac:dyDescent="0.35">
      <c r="B107" s="122" t="s">
        <v>362</v>
      </c>
      <c r="C107" s="122" t="s">
        <v>361</v>
      </c>
    </row>
    <row r="108" spans="2:5" x14ac:dyDescent="0.35">
      <c r="B108" s="122" t="s">
        <v>338</v>
      </c>
      <c r="C108" s="122" t="s">
        <v>361</v>
      </c>
    </row>
    <row r="109" spans="2:5" x14ac:dyDescent="0.35">
      <c r="B109" s="122" t="s">
        <v>356</v>
      </c>
      <c r="C109" s="122" t="s">
        <v>361</v>
      </c>
    </row>
    <row r="110" spans="2:5" x14ac:dyDescent="0.35">
      <c r="B110" s="122" t="s">
        <v>339</v>
      </c>
      <c r="C110" s="122" t="s">
        <v>361</v>
      </c>
    </row>
    <row r="111" spans="2:5" x14ac:dyDescent="0.35">
      <c r="B111" s="122" t="s">
        <v>341</v>
      </c>
      <c r="C111" s="122" t="s">
        <v>361</v>
      </c>
    </row>
    <row r="112" spans="2:5" x14ac:dyDescent="0.35">
      <c r="B112" s="122" t="s">
        <v>363</v>
      </c>
      <c r="C112" s="122" t="s">
        <v>361</v>
      </c>
    </row>
    <row r="113" spans="2:3" x14ac:dyDescent="0.35">
      <c r="B113" s="122" t="s">
        <v>343</v>
      </c>
      <c r="C113" s="122" t="s">
        <v>361</v>
      </c>
    </row>
    <row r="114" spans="2:3" x14ac:dyDescent="0.35">
      <c r="B114" s="122" t="s">
        <v>344</v>
      </c>
      <c r="C114" s="122" t="s">
        <v>361</v>
      </c>
    </row>
    <row r="115" spans="2:3" x14ac:dyDescent="0.35">
      <c r="B115" s="123"/>
      <c r="C115" s="123"/>
    </row>
    <row r="116" spans="2:3" x14ac:dyDescent="0.35">
      <c r="B116" s="124" t="s">
        <v>364</v>
      </c>
      <c r="C116" s="124" t="s">
        <v>365</v>
      </c>
    </row>
    <row r="117" spans="2:3" x14ac:dyDescent="0.35">
      <c r="B117" s="124" t="s">
        <v>366</v>
      </c>
      <c r="C117" s="124" t="s">
        <v>367</v>
      </c>
    </row>
    <row r="118" spans="2:3" x14ac:dyDescent="0.35">
      <c r="B118" s="124" t="s">
        <v>368</v>
      </c>
      <c r="C118" s="124" t="s">
        <v>326</v>
      </c>
    </row>
    <row r="126" spans="2:3" ht="21" x14ac:dyDescent="0.35">
      <c r="C126" s="192" t="s">
        <v>516</v>
      </c>
    </row>
    <row r="127" spans="2:3" ht="26" x14ac:dyDescent="0.35">
      <c r="C127" s="193" t="s">
        <v>320</v>
      </c>
    </row>
    <row r="128" spans="2:3" ht="26" x14ac:dyDescent="0.35">
      <c r="C128" s="194" t="s">
        <v>607</v>
      </c>
    </row>
    <row r="129" spans="3:3" ht="26" x14ac:dyDescent="0.35">
      <c r="C129" s="194" t="s">
        <v>608</v>
      </c>
    </row>
    <row r="130" spans="3:3" x14ac:dyDescent="0.35">
      <c r="C130" s="194" t="s">
        <v>323</v>
      </c>
    </row>
    <row r="131" spans="3:3" ht="26" x14ac:dyDescent="0.35">
      <c r="C131" s="194" t="s">
        <v>324</v>
      </c>
    </row>
    <row r="132" spans="3:3" x14ac:dyDescent="0.35">
      <c r="C132" s="194" t="s">
        <v>517</v>
      </c>
    </row>
    <row r="133" spans="3:3" ht="26" x14ac:dyDescent="0.35">
      <c r="C133" s="195" t="s">
        <v>518</v>
      </c>
    </row>
    <row r="134" spans="3:3" x14ac:dyDescent="0.35">
      <c r="C134" s="196" t="s">
        <v>325</v>
      </c>
    </row>
    <row r="135" spans="3:3" x14ac:dyDescent="0.35">
      <c r="C135" s="197" t="s">
        <v>408</v>
      </c>
    </row>
    <row r="136" spans="3:3" x14ac:dyDescent="0.35">
      <c r="C136" s="262" t="s">
        <v>409</v>
      </c>
    </row>
    <row r="137" spans="3:3" x14ac:dyDescent="0.35">
      <c r="C137" s="197" t="s">
        <v>519</v>
      </c>
    </row>
    <row r="138" spans="3:3" x14ac:dyDescent="0.35">
      <c r="C138" s="197" t="s">
        <v>328</v>
      </c>
    </row>
    <row r="139" spans="3:3" x14ac:dyDescent="0.35">
      <c r="C139" s="198" t="s">
        <v>330</v>
      </c>
    </row>
    <row r="140" spans="3:3" x14ac:dyDescent="0.35">
      <c r="C140" s="198" t="s">
        <v>525</v>
      </c>
    </row>
    <row r="141" spans="3:3" x14ac:dyDescent="0.35">
      <c r="C141" s="198" t="s">
        <v>520</v>
      </c>
    </row>
    <row r="142" spans="3:3" x14ac:dyDescent="0.35">
      <c r="C142" s="198" t="s">
        <v>410</v>
      </c>
    </row>
    <row r="143" spans="3:3" x14ac:dyDescent="0.35">
      <c r="C143" s="199" t="s">
        <v>411</v>
      </c>
    </row>
    <row r="144" spans="3:3" x14ac:dyDescent="0.35">
      <c r="C144" s="198" t="s">
        <v>331</v>
      </c>
    </row>
    <row r="145" spans="3:3" x14ac:dyDescent="0.35">
      <c r="C145" s="198" t="s">
        <v>521</v>
      </c>
    </row>
    <row r="146" spans="3:3" x14ac:dyDescent="0.35">
      <c r="C146" s="200" t="s">
        <v>620</v>
      </c>
    </row>
    <row r="147" spans="3:3" x14ac:dyDescent="0.35">
      <c r="C147" s="201" t="s">
        <v>412</v>
      </c>
    </row>
    <row r="148" spans="3:3" x14ac:dyDescent="0.35">
      <c r="C148" s="201" t="s">
        <v>522</v>
      </c>
    </row>
    <row r="149" spans="3:3" x14ac:dyDescent="0.35">
      <c r="C149" s="202" t="s">
        <v>413</v>
      </c>
    </row>
    <row r="150" spans="3:3" x14ac:dyDescent="0.35">
      <c r="C150" s="203" t="s">
        <v>414</v>
      </c>
    </row>
    <row r="151" spans="3:3" x14ac:dyDescent="0.35">
      <c r="C151" s="203" t="s">
        <v>415</v>
      </c>
    </row>
    <row r="152" spans="3:3" x14ac:dyDescent="0.35">
      <c r="C152" s="203" t="s">
        <v>416</v>
      </c>
    </row>
    <row r="153" spans="3:3" x14ac:dyDescent="0.35">
      <c r="C153" s="204" t="s">
        <v>417</v>
      </c>
    </row>
    <row r="154" spans="3:3" x14ac:dyDescent="0.35">
      <c r="C154" s="205" t="s">
        <v>418</v>
      </c>
    </row>
    <row r="155" spans="3:3" x14ac:dyDescent="0.35">
      <c r="C155" s="206" t="s">
        <v>419</v>
      </c>
    </row>
    <row r="156" spans="3:3" x14ac:dyDescent="0.35">
      <c r="C156" s="206" t="s">
        <v>523</v>
      </c>
    </row>
    <row r="157" spans="3:3" x14ac:dyDescent="0.35">
      <c r="C157" s="263" t="s">
        <v>420</v>
      </c>
    </row>
    <row r="158" spans="3:3" x14ac:dyDescent="0.35">
      <c r="C158" s="207" t="s">
        <v>621</v>
      </c>
    </row>
    <row r="159" spans="3:3" x14ac:dyDescent="0.35">
      <c r="C159" s="208" t="s">
        <v>421</v>
      </c>
    </row>
    <row r="160" spans="3:3" x14ac:dyDescent="0.35">
      <c r="C160" s="208" t="s">
        <v>422</v>
      </c>
    </row>
    <row r="161" spans="3:3" x14ac:dyDescent="0.35">
      <c r="C161" s="208" t="s">
        <v>622</v>
      </c>
    </row>
    <row r="162" spans="3:3" x14ac:dyDescent="0.35">
      <c r="C162" s="209" t="s">
        <v>423</v>
      </c>
    </row>
    <row r="163" spans="3:3" x14ac:dyDescent="0.35">
      <c r="C163" s="209" t="s">
        <v>424</v>
      </c>
    </row>
    <row r="164" spans="3:3" x14ac:dyDescent="0.35">
      <c r="C164" s="209" t="s">
        <v>425</v>
      </c>
    </row>
    <row r="165" spans="3:3" ht="26" x14ac:dyDescent="0.35">
      <c r="C165" s="210" t="s">
        <v>340</v>
      </c>
    </row>
    <row r="166" spans="3:3" x14ac:dyDescent="0.35">
      <c r="C166" s="211" t="s">
        <v>426</v>
      </c>
    </row>
    <row r="167" spans="3:3" x14ac:dyDescent="0.35">
      <c r="C167" s="212" t="s">
        <v>427</v>
      </c>
    </row>
    <row r="168" spans="3:3" x14ac:dyDescent="0.35">
      <c r="C168" s="212" t="s">
        <v>428</v>
      </c>
    </row>
    <row r="169" spans="3:3" x14ac:dyDescent="0.35">
      <c r="C169" s="212" t="s">
        <v>429</v>
      </c>
    </row>
    <row r="170" spans="3:3" x14ac:dyDescent="0.35">
      <c r="C170" s="212" t="s">
        <v>430</v>
      </c>
    </row>
    <row r="171" spans="3:3" x14ac:dyDescent="0.35">
      <c r="C171" s="212" t="s">
        <v>431</v>
      </c>
    </row>
    <row r="172" spans="3:3" x14ac:dyDescent="0.35">
      <c r="C172" s="212" t="s">
        <v>432</v>
      </c>
    </row>
    <row r="173" spans="3:3" x14ac:dyDescent="0.35">
      <c r="C173" s="212" t="s">
        <v>433</v>
      </c>
    </row>
    <row r="174" spans="3:3" x14ac:dyDescent="0.35">
      <c r="C174" s="212" t="s">
        <v>623</v>
      </c>
    </row>
    <row r="175" spans="3:3" x14ac:dyDescent="0.35">
      <c r="C175" s="213" t="s">
        <v>435</v>
      </c>
    </row>
    <row r="176" spans="3:3" x14ac:dyDescent="0.35">
      <c r="C176" s="214" t="s">
        <v>624</v>
      </c>
    </row>
    <row r="177" spans="3:3" x14ac:dyDescent="0.35">
      <c r="C177" s="203" t="s">
        <v>413</v>
      </c>
    </row>
    <row r="178" spans="3:3" x14ac:dyDescent="0.35">
      <c r="C178" s="203" t="s">
        <v>436</v>
      </c>
    </row>
    <row r="179" spans="3:3" x14ac:dyDescent="0.35">
      <c r="C179" s="203" t="s">
        <v>333</v>
      </c>
    </row>
    <row r="180" spans="3:3" x14ac:dyDescent="0.35">
      <c r="C180" s="203" t="s">
        <v>437</v>
      </c>
    </row>
    <row r="181" spans="3:3" x14ac:dyDescent="0.35">
      <c r="C181" s="203" t="s">
        <v>412</v>
      </c>
    </row>
    <row r="182" spans="3:3" ht="26" x14ac:dyDescent="0.35">
      <c r="C182" s="203" t="s">
        <v>438</v>
      </c>
    </row>
    <row r="183" spans="3:3" x14ac:dyDescent="0.35">
      <c r="C183" s="203" t="s">
        <v>334</v>
      </c>
    </row>
    <row r="184" spans="3:3" x14ac:dyDescent="0.35">
      <c r="C184" s="203" t="s">
        <v>439</v>
      </c>
    </row>
    <row r="185" spans="3:3" ht="26" x14ac:dyDescent="0.35">
      <c r="C185" s="203" t="s">
        <v>440</v>
      </c>
    </row>
    <row r="186" spans="3:3" ht="15" thickBot="1" x14ac:dyDescent="0.4">
      <c r="C186" s="204" t="s">
        <v>335</v>
      </c>
    </row>
    <row r="187" spans="3:3" x14ac:dyDescent="0.35">
      <c r="C187" s="271" t="s">
        <v>336</v>
      </c>
    </row>
    <row r="188" spans="3:3" x14ac:dyDescent="0.35">
      <c r="C188" s="272" t="s">
        <v>337</v>
      </c>
    </row>
    <row r="189" spans="3:3" ht="15" thickBot="1" x14ac:dyDescent="0.4">
      <c r="C189" s="273" t="s">
        <v>441</v>
      </c>
    </row>
    <row r="190" spans="3:3" x14ac:dyDescent="0.35">
      <c r="C190" s="264" t="s">
        <v>442</v>
      </c>
    </row>
    <row r="191" spans="3:3" x14ac:dyDescent="0.35">
      <c r="C191" s="215" t="s">
        <v>342</v>
      </c>
    </row>
    <row r="192" spans="3:3" x14ac:dyDescent="0.35">
      <c r="C192" s="216" t="s">
        <v>434</v>
      </c>
    </row>
    <row r="193" spans="3:3" x14ac:dyDescent="0.35">
      <c r="C193" s="217" t="s">
        <v>345</v>
      </c>
    </row>
    <row r="194" spans="3:3" x14ac:dyDescent="0.35">
      <c r="C194" s="217" t="s">
        <v>528</v>
      </c>
    </row>
  </sheetData>
  <hyperlinks>
    <hyperlink ref="A1" location="Index!A1" display="Index" xr:uid="{CDCDE769-84A5-466C-9B51-D0F72AA0440D}"/>
  </hyperlink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258A0-996F-4062-8AA5-DB45D75B765F}">
  <sheetPr>
    <tabColor theme="4" tint="-0.499984740745262"/>
  </sheetPr>
  <dimension ref="A1:H59"/>
  <sheetViews>
    <sheetView workbookViewId="0">
      <selection activeCell="K20" sqref="K20"/>
    </sheetView>
  </sheetViews>
  <sheetFormatPr defaultRowHeight="14.5" x14ac:dyDescent="0.35"/>
  <cols>
    <col min="1" max="1" width="10.08984375" style="1" customWidth="1"/>
    <col min="2" max="2" width="5.90625" style="1" customWidth="1"/>
    <col min="3" max="3" width="27.36328125" style="14" customWidth="1"/>
    <col min="4" max="5" width="18.1796875" style="1" customWidth="1"/>
    <col min="6" max="6" width="19.6328125" style="1" customWidth="1"/>
    <col min="7" max="7" width="19.81640625" style="1" customWidth="1"/>
    <col min="8" max="8" width="11.26953125" style="42" customWidth="1"/>
    <col min="9" max="9" width="20.08984375" style="1" customWidth="1"/>
    <col min="10" max="16384" width="8.7265625" style="1"/>
  </cols>
  <sheetData>
    <row r="1" spans="1:6" ht="65" customHeight="1" x14ac:dyDescent="0.35">
      <c r="A1" s="141" t="s">
        <v>0</v>
      </c>
    </row>
    <row r="2" spans="1:6" ht="28.5" customHeight="1" x14ac:dyDescent="0.35">
      <c r="C2" s="41" t="s">
        <v>169</v>
      </c>
    </row>
    <row r="3" spans="1:6" ht="21.5" customHeight="1" x14ac:dyDescent="0.35">
      <c r="B3" s="43"/>
      <c r="C3" s="44" t="s">
        <v>170</v>
      </c>
      <c r="D3" s="43"/>
    </row>
    <row r="4" spans="1:6" ht="30" customHeight="1" x14ac:dyDescent="0.35">
      <c r="B4" s="43"/>
      <c r="C4" s="45" t="s">
        <v>171</v>
      </c>
      <c r="D4" s="46" t="s">
        <v>172</v>
      </c>
      <c r="E4" s="47" t="s">
        <v>173</v>
      </c>
      <c r="F4" s="47" t="s">
        <v>174</v>
      </c>
    </row>
    <row r="5" spans="1:6" ht="15" customHeight="1" x14ac:dyDescent="0.35">
      <c r="B5" s="43"/>
      <c r="C5" s="48" t="s">
        <v>175</v>
      </c>
      <c r="D5" s="17" t="s">
        <v>176</v>
      </c>
      <c r="E5" s="49" t="s">
        <v>177</v>
      </c>
      <c r="F5" s="49" t="s">
        <v>178</v>
      </c>
    </row>
    <row r="6" spans="1:6" ht="15" customHeight="1" x14ac:dyDescent="0.35">
      <c r="B6" s="43"/>
      <c r="C6" s="48" t="s">
        <v>179</v>
      </c>
      <c r="D6" s="17" t="s">
        <v>180</v>
      </c>
      <c r="E6" s="49" t="s">
        <v>181</v>
      </c>
      <c r="F6" s="49" t="s">
        <v>181</v>
      </c>
    </row>
    <row r="7" spans="1:6" ht="15" customHeight="1" x14ac:dyDescent="0.35">
      <c r="B7" s="43"/>
      <c r="C7" s="48" t="s">
        <v>182</v>
      </c>
      <c r="D7" s="17" t="s">
        <v>183</v>
      </c>
      <c r="E7" s="49" t="s">
        <v>184</v>
      </c>
      <c r="F7" s="49" t="s">
        <v>184</v>
      </c>
    </row>
    <row r="8" spans="1:6" ht="44" customHeight="1" x14ac:dyDescent="0.35">
      <c r="B8" s="43"/>
      <c r="C8" s="50"/>
      <c r="D8" s="51"/>
    </row>
    <row r="9" spans="1:6" ht="49" customHeight="1" x14ac:dyDescent="0.35">
      <c r="B9" s="43"/>
      <c r="C9" s="52"/>
      <c r="D9" s="43"/>
    </row>
    <row r="10" spans="1:6" ht="20.5" customHeight="1" x14ac:dyDescent="0.35">
      <c r="B10" s="43"/>
      <c r="C10" s="53"/>
      <c r="D10" s="51"/>
    </row>
    <row r="11" spans="1:6" ht="17.5" customHeight="1" x14ac:dyDescent="0.35">
      <c r="B11" s="43"/>
      <c r="C11" s="53"/>
      <c r="D11" s="51"/>
    </row>
    <row r="12" spans="1:6" ht="11.5" customHeight="1" x14ac:dyDescent="0.35">
      <c r="B12" s="43"/>
      <c r="C12" s="44"/>
    </row>
    <row r="13" spans="1:6" ht="11.5" customHeight="1" x14ac:dyDescent="0.35">
      <c r="B13" s="43"/>
      <c r="C13" s="53"/>
    </row>
    <row r="14" spans="1:6" ht="11.5" customHeight="1" x14ac:dyDescent="0.35">
      <c r="B14" s="43"/>
      <c r="C14" s="53"/>
    </row>
    <row r="15" spans="1:6" ht="29" customHeight="1" x14ac:dyDescent="0.35">
      <c r="B15" s="43"/>
      <c r="C15" s="44"/>
    </row>
    <row r="16" spans="1:6" ht="11.5" customHeight="1" x14ac:dyDescent="0.35">
      <c r="B16" s="43"/>
      <c r="C16" s="53"/>
    </row>
    <row r="17" spans="2:8" ht="11.5" customHeight="1" x14ac:dyDescent="0.35">
      <c r="B17" s="43"/>
      <c r="C17" s="53"/>
    </row>
    <row r="18" spans="2:8" ht="11.5" customHeight="1" x14ac:dyDescent="0.35">
      <c r="B18" s="43"/>
      <c r="C18" s="53"/>
    </row>
    <row r="19" spans="2:8" ht="11.5" customHeight="1" x14ac:dyDescent="0.35">
      <c r="B19" s="43"/>
      <c r="C19" s="53"/>
    </row>
    <row r="20" spans="2:8" ht="11.5" customHeight="1" x14ac:dyDescent="0.35">
      <c r="B20" s="43"/>
      <c r="C20" s="53"/>
    </row>
    <row r="21" spans="2:8" ht="11.5" customHeight="1" x14ac:dyDescent="0.35">
      <c r="B21" s="43"/>
      <c r="C21" s="53"/>
    </row>
    <row r="22" spans="2:8" ht="11.5" customHeight="1" x14ac:dyDescent="0.35"/>
    <row r="23" spans="2:8" ht="34" customHeight="1" x14ac:dyDescent="0.35"/>
    <row r="24" spans="2:8" ht="35.5" customHeight="1" x14ac:dyDescent="0.35"/>
    <row r="25" spans="2:8" ht="32" customHeight="1" x14ac:dyDescent="0.35">
      <c r="B25" s="54"/>
      <c r="C25" s="55"/>
      <c r="D25" s="54"/>
      <c r="E25" s="54"/>
      <c r="F25" s="54"/>
      <c r="G25" s="54"/>
      <c r="H25" s="56"/>
    </row>
    <row r="26" spans="2:8" x14ac:dyDescent="0.35">
      <c r="H26" s="57"/>
    </row>
    <row r="27" spans="2:8" x14ac:dyDescent="0.35">
      <c r="H27" s="57"/>
    </row>
    <row r="28" spans="2:8" x14ac:dyDescent="0.35">
      <c r="H28" s="57"/>
    </row>
    <row r="29" spans="2:8" x14ac:dyDescent="0.35">
      <c r="H29" s="57"/>
    </row>
    <row r="30" spans="2:8" x14ac:dyDescent="0.35">
      <c r="H30" s="57"/>
    </row>
    <row r="31" spans="2:8" x14ac:dyDescent="0.35">
      <c r="C31" s="15"/>
      <c r="D31" s="7"/>
      <c r="E31" s="7"/>
      <c r="F31" s="7"/>
      <c r="H31" s="57"/>
    </row>
    <row r="32" spans="2:8" x14ac:dyDescent="0.35">
      <c r="E32" s="7"/>
      <c r="F32" s="7"/>
      <c r="H32" s="57"/>
    </row>
    <row r="33" spans="3:8" x14ac:dyDescent="0.35">
      <c r="F33" s="7"/>
      <c r="H33" s="57"/>
    </row>
    <row r="34" spans="3:8" x14ac:dyDescent="0.35">
      <c r="F34" s="7"/>
      <c r="H34" s="57"/>
    </row>
    <row r="35" spans="3:8" x14ac:dyDescent="0.35">
      <c r="H35" s="57"/>
    </row>
    <row r="36" spans="3:8" ht="18.5" customHeight="1" x14ac:dyDescent="0.35">
      <c r="H36" s="57"/>
    </row>
    <row r="37" spans="3:8" x14ac:dyDescent="0.35">
      <c r="H37" s="57"/>
    </row>
    <row r="38" spans="3:8" x14ac:dyDescent="0.35">
      <c r="H38" s="57"/>
    </row>
    <row r="39" spans="3:8" x14ac:dyDescent="0.35">
      <c r="H39" s="57"/>
    </row>
    <row r="40" spans="3:8" x14ac:dyDescent="0.35">
      <c r="H40" s="57"/>
    </row>
    <row r="41" spans="3:8" x14ac:dyDescent="0.35">
      <c r="H41" s="57"/>
    </row>
    <row r="45" spans="3:8" x14ac:dyDescent="0.35">
      <c r="C45" s="58"/>
    </row>
    <row r="50" spans="3:8" ht="15.5" x14ac:dyDescent="0.35">
      <c r="C50" s="59"/>
      <c r="D50" s="13"/>
      <c r="E50" s="23"/>
      <c r="F50" s="7"/>
      <c r="H50" s="57"/>
    </row>
    <row r="51" spans="3:8" x14ac:dyDescent="0.35">
      <c r="C51" s="58"/>
      <c r="H51" s="57"/>
    </row>
    <row r="52" spans="3:8" x14ac:dyDescent="0.35">
      <c r="C52" s="58"/>
      <c r="H52" s="57"/>
    </row>
    <row r="53" spans="3:8" x14ac:dyDescent="0.35">
      <c r="C53" s="58"/>
      <c r="H53" s="57"/>
    </row>
    <row r="54" spans="3:8" x14ac:dyDescent="0.35">
      <c r="C54" s="58"/>
      <c r="H54" s="57"/>
    </row>
    <row r="55" spans="3:8" x14ac:dyDescent="0.35">
      <c r="C55" s="58"/>
      <c r="H55" s="57"/>
    </row>
    <row r="56" spans="3:8" x14ac:dyDescent="0.35">
      <c r="C56" s="58"/>
      <c r="H56" s="57"/>
    </row>
    <row r="57" spans="3:8" x14ac:dyDescent="0.35">
      <c r="C57" s="58"/>
    </row>
    <row r="58" spans="3:8" x14ac:dyDescent="0.35">
      <c r="C58" s="58"/>
      <c r="H58" s="57"/>
    </row>
    <row r="59" spans="3:8" x14ac:dyDescent="0.35">
      <c r="C59" s="58"/>
    </row>
  </sheetData>
  <hyperlinks>
    <hyperlink ref="C2" r:id="rId1" display="https://ec.europa.eu/growth/smes/sme-definition_en" xr:uid="{5D9004DA-79B4-40B0-A855-FCDD1660C692}"/>
    <hyperlink ref="A1" location="Index!A1" display="Index" xr:uid="{FDB69D5C-2F00-4D72-9D05-C5B54436DBCA}"/>
  </hyperlinks>
  <pageMargins left="0.7" right="0.7" top="0.75" bottom="0.75" header="0.3" footer="0.3"/>
  <pageSetup paperSize="9" orientation="portrait" r:id="rId2"/>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2156F-8BC6-4D12-A82A-84815E06D077}">
  <dimension ref="D3:D6"/>
  <sheetViews>
    <sheetView workbookViewId="0">
      <selection activeCell="J28" sqref="J27:J28"/>
    </sheetView>
  </sheetViews>
  <sheetFormatPr defaultRowHeight="14.5" x14ac:dyDescent="0.35"/>
  <cols>
    <col min="4" max="4" width="21.81640625" customWidth="1"/>
  </cols>
  <sheetData>
    <row r="3" spans="4:4" x14ac:dyDescent="0.35">
      <c r="D3" s="8" t="s">
        <v>2</v>
      </c>
    </row>
    <row r="4" spans="4:4" x14ac:dyDescent="0.35">
      <c r="D4" s="9" t="s">
        <v>3</v>
      </c>
    </row>
    <row r="5" spans="4:4" x14ac:dyDescent="0.35">
      <c r="D5" s="9" t="s">
        <v>4</v>
      </c>
    </row>
    <row r="6" spans="4:4" x14ac:dyDescent="0.35">
      <c r="D6" s="9" t="s">
        <v>5</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vt:i4>
      </vt:variant>
    </vt:vector>
  </HeadingPairs>
  <TitlesOfParts>
    <vt:vector size="54" baseType="lpstr">
      <vt:lpstr>Template</vt:lpstr>
      <vt:lpstr>Cover</vt:lpstr>
      <vt:lpstr>Index</vt:lpstr>
      <vt:lpstr>Introduction</vt:lpstr>
      <vt:lpstr>Workbook Instructions</vt:lpstr>
      <vt:lpstr>SSQ Form Options</vt:lpstr>
      <vt:lpstr>SPD Form</vt:lpstr>
      <vt:lpstr>SSQ Instructions</vt:lpstr>
      <vt:lpstr>PART 1 - Supplier Info</vt:lpstr>
      <vt:lpstr>PART 1 (Subcontractors)</vt:lpstr>
      <vt:lpstr>PART 2 Section 2</vt:lpstr>
      <vt:lpstr>PART 2 Section 3</vt:lpstr>
      <vt:lpstr>PART 3 Section 4 Q4.1</vt:lpstr>
      <vt:lpstr>PART 3 Section 4 Q4.2</vt:lpstr>
      <vt:lpstr>PART 3 Section 5 PCG</vt:lpstr>
      <vt:lpstr>PART 3 Sec 6  Tech and Profes</vt:lpstr>
      <vt:lpstr>PART 3 Sec 7 Modern Slavery Act</vt:lpstr>
      <vt:lpstr>PART 3 Section 8.1 Insurance</vt:lpstr>
      <vt:lpstr>PART3 Sec 8.2 Skills CPD &amp; Well</vt:lpstr>
      <vt:lpstr>PART 3 Sec 8.3 Carbon Reduction</vt:lpstr>
      <vt:lpstr>PART 3 Sec 8.4 Health &amp; Safety</vt:lpstr>
      <vt:lpstr>PART 3 Sec 8.5 Quality Ass</vt:lpstr>
      <vt:lpstr>PART 3 Sec 8.6 LOT Mandatory</vt:lpstr>
      <vt:lpstr>PART 3 Sec 8.7 Target Drugs</vt:lpstr>
      <vt:lpstr>PART 3 Sec 8.8 Future Drugs</vt:lpstr>
      <vt:lpstr>PART 3 Sec 8.9 Business Cont</vt:lpstr>
      <vt:lpstr>PART 3 Sec 8.10  Bribery Act</vt:lpstr>
      <vt:lpstr>PART 3 Section 8.11 MI</vt:lpstr>
      <vt:lpstr>PART 3 Sec 8.12 Info Security</vt:lpstr>
      <vt:lpstr>PART 3 Sec 8.13 Cyber Security</vt:lpstr>
      <vt:lpstr>PART 3 Sec 8.14 Vetting</vt:lpstr>
      <vt:lpstr>PART3 Sec 8.15 Baseline Price</vt:lpstr>
      <vt:lpstr>PART3 Sec 8.16 Commercially Sen</vt:lpstr>
      <vt:lpstr>PART 3 Sec 8.17 Suppliers Team</vt:lpstr>
      <vt:lpstr>PART3 Sec 8.18 CSR</vt:lpstr>
      <vt:lpstr>PART3 Sec 8.19 Diversity Review</vt:lpstr>
      <vt:lpstr>MI Reports</vt:lpstr>
      <vt:lpstr>List</vt:lpstr>
      <vt:lpstr>SME Definitions</vt:lpstr>
      <vt:lpstr>Lists</vt:lpstr>
      <vt:lpstr>'PART 1 - Supplier Info'!_ftnref2</vt:lpstr>
      <vt:lpstr>Additional_Information___Skills_and_Apprenticeships</vt:lpstr>
      <vt:lpstr>Consequences_of_misrepresentation</vt:lpstr>
      <vt:lpstr>Contact_Details_and_Declaration</vt:lpstr>
      <vt:lpstr>Finance_Ratios</vt:lpstr>
      <vt:lpstr>Notes_for_completion</vt:lpstr>
      <vt:lpstr>Potential_Supplier_Information_and_Exclusion_Grounds_Part1_and_Part2</vt:lpstr>
      <vt:lpstr>Section_1A_Potential_Supplier_Information</vt:lpstr>
      <vt:lpstr>Section_1B_Bidding_Model</vt:lpstr>
      <vt:lpstr>Section_1C_Contact_Details_and_Declaration</vt:lpstr>
      <vt:lpstr>Supplier_Selection_Questions__Part_3</vt:lpstr>
      <vt:lpstr>TOP</vt:lpstr>
      <vt:lpstr>Useful_Links</vt:lpstr>
      <vt:lpstr>Useful_Links_to_Modern_Slavery_Act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Smedley, Barbara</dc:creator>
  <cp:lastModifiedBy>Smedley, Barbara</cp:lastModifiedBy>
  <dcterms:created xsi:type="dcterms:W3CDTF">2020-12-06T12:24:19Z</dcterms:created>
  <dcterms:modified xsi:type="dcterms:W3CDTF">2022-03-17T12:53:05Z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34ace26-a5ec-40e7-bce9-ae32956a3343_Enabled">
    <vt:lpwstr>true</vt:lpwstr>
  </property>
  <property fmtid="{D5CDD505-2E9C-101B-9397-08002B2CF9AE}" pid="3" name="MSIP_Label_b34ace26-a5ec-40e7-bce9-ae32956a3343_SetDate">
    <vt:lpwstr>2021-11-02T11:22:16Z</vt:lpwstr>
  </property>
  <property fmtid="{D5CDD505-2E9C-101B-9397-08002B2CF9AE}" pid="4" name="MSIP_Label_b34ace26-a5ec-40e7-bce9-ae32956a3343_Method">
    <vt:lpwstr>Standard</vt:lpwstr>
  </property>
  <property fmtid="{D5CDD505-2E9C-101B-9397-08002B2CF9AE}" pid="5" name="MSIP_Label_b34ace26-a5ec-40e7-bce9-ae32956a3343_Name">
    <vt:lpwstr>b34ace26-a5ec-40e7-bce9-ae32956a3343</vt:lpwstr>
  </property>
  <property fmtid="{D5CDD505-2E9C-101B-9397-08002B2CF9AE}" pid="6" name="MSIP_Label_b34ace26-a5ec-40e7-bce9-ae32956a3343_SiteId">
    <vt:lpwstr>1333559a-439a-4a0a-bdc0-a46cd38882d7</vt:lpwstr>
  </property>
  <property fmtid="{D5CDD505-2E9C-101B-9397-08002B2CF9AE}" pid="7" name="MSIP_Label_b34ace26-a5ec-40e7-bce9-ae32956a3343_ActionId">
    <vt:lpwstr>3dd3921a-7a78-4e9f-aa5b-c74e99c43bae</vt:lpwstr>
  </property>
  <property fmtid="{D5CDD505-2E9C-101B-9397-08002B2CF9AE}" pid="8" name="MSIP_Label_b34ace26-a5ec-40e7-bce9-ae32956a3343_ContentBits">
    <vt:lpwstr>0</vt:lpwstr>
  </property>
  <property fmtid="{D5CDD505-2E9C-101B-9397-08002B2CF9AE}" pid="9" name="MSIP_Label_ccbfa385-8296-4297-a9ac-837a1833737a_Enabled">
    <vt:lpwstr>true</vt:lpwstr>
  </property>
  <property fmtid="{D5CDD505-2E9C-101B-9397-08002B2CF9AE}" pid="10" name="MSIP_Label_ccbfa385-8296-4297-a9ac-837a1833737a_SetDate">
    <vt:lpwstr>2021-12-10T14:30:30Z</vt:lpwstr>
  </property>
  <property fmtid="{D5CDD505-2E9C-101B-9397-08002B2CF9AE}" pid="11" name="MSIP_Label_ccbfa385-8296-4297-a9ac-837a1833737a_Method">
    <vt:lpwstr>Standard</vt:lpwstr>
  </property>
  <property fmtid="{D5CDD505-2E9C-101B-9397-08002B2CF9AE}" pid="12" name="MSIP_Label_ccbfa385-8296-4297-a9ac-837a1833737a_Name">
    <vt:lpwstr>ccbfa385-8296-4297-a9ac-837a1833737a</vt:lpwstr>
  </property>
  <property fmtid="{D5CDD505-2E9C-101B-9397-08002B2CF9AE}" pid="13" name="MSIP_Label_ccbfa385-8296-4297-a9ac-837a1833737a_SiteId">
    <vt:lpwstr>4515d0c5-b418-4cfa-9741-222da68a18d7</vt:lpwstr>
  </property>
  <property fmtid="{D5CDD505-2E9C-101B-9397-08002B2CF9AE}" pid="14" name="MSIP_Label_ccbfa385-8296-4297-a9ac-837a1833737a_ActionId">
    <vt:lpwstr>2b6e1912-2a05-4753-800e-38c4ed0c2d33</vt:lpwstr>
  </property>
  <property fmtid="{D5CDD505-2E9C-101B-9397-08002B2CF9AE}" pid="15" name="MSIP_Label_ccbfa385-8296-4297-a9ac-837a1833737a_ContentBits">
    <vt:lpwstr>0</vt:lpwstr>
  </property>
</Properties>
</file>